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60" windowWidth="15240" windowHeight="7695" activeTab="4"/>
  </bookViews>
  <sheets>
    <sheet name="Kim Dung" sheetId="27" r:id="rId1"/>
    <sheet name="Ngọc" sheetId="19" r:id="rId2"/>
    <sheet name="Tuyết Dung" sheetId="25" r:id="rId3"/>
    <sheet name="Thoa" sheetId="28" r:id="rId4"/>
    <sheet name="Thắm" sheetId="17" r:id="rId5"/>
    <sheet name="Vân" sheetId="10" r:id="rId6"/>
    <sheet name="Hưng " sheetId="22" r:id="rId7"/>
    <sheet name="Thùy" sheetId="24" r:id="rId8"/>
    <sheet name="Mẫu 4 (3)" sheetId="26" r:id="rId9"/>
  </sheets>
  <definedNames>
    <definedName name="_xlnm.Print_Titles" localSheetId="6">'Hưng '!$11:$12</definedName>
    <definedName name="_xlnm.Print_Titles" localSheetId="0">'Kim Dung'!$12:$13</definedName>
    <definedName name="_xlnm.Print_Titles" localSheetId="1">Ngọc!$11:$12</definedName>
    <definedName name="_xlnm.Print_Titles" localSheetId="4">Thắm!$11:$12</definedName>
    <definedName name="_xlnm.Print_Titles" localSheetId="3">Thoa!$11:$12</definedName>
    <definedName name="_xlnm.Print_Titles" localSheetId="7">Thùy!$11:$12</definedName>
    <definedName name="_xlnm.Print_Titles" localSheetId="2">'Tuyết Dung'!$11:$12</definedName>
    <definedName name="_xlnm.Print_Titles" localSheetId="5">Vân!$11:$12</definedName>
  </definedNames>
  <calcPr calcId="144525"/>
  <fileRecoveryPr autoRecover="0"/>
</workbook>
</file>

<file path=xl/calcChain.xml><?xml version="1.0" encoding="utf-8"?>
<calcChain xmlns="http://schemas.openxmlformats.org/spreadsheetml/2006/main">
  <c r="H45" i="26" l="1"/>
  <c r="H67" i="26" l="1"/>
  <c r="H60" i="26"/>
  <c r="H51" i="26"/>
  <c r="H37" i="26"/>
  <c r="G57" i="28"/>
  <c r="H28" i="26"/>
  <c r="G57" i="25"/>
  <c r="E59" i="27"/>
  <c r="E52" i="28" l="1"/>
  <c r="C52" i="28"/>
  <c r="B52" i="28"/>
  <c r="E49" i="28"/>
  <c r="C49" i="28"/>
  <c r="C48" i="28" s="1"/>
  <c r="B49" i="28"/>
  <c r="B48" i="28"/>
  <c r="E42" i="28"/>
  <c r="C42" i="28"/>
  <c r="B42" i="28"/>
  <c r="E39" i="28"/>
  <c r="C39" i="28"/>
  <c r="B39" i="28"/>
  <c r="E34" i="28"/>
  <c r="C34" i="28"/>
  <c r="B34" i="28"/>
  <c r="E28" i="28"/>
  <c r="C28" i="28"/>
  <c r="B28" i="28"/>
  <c r="E21" i="28"/>
  <c r="C21" i="28"/>
  <c r="C20" i="28" s="1"/>
  <c r="B21" i="28"/>
  <c r="B20" i="28" s="1"/>
  <c r="E17" i="28"/>
  <c r="C17" i="28"/>
  <c r="B17" i="28"/>
  <c r="E14" i="28"/>
  <c r="C14" i="28"/>
  <c r="C13" i="28" s="1"/>
  <c r="C56" i="28" s="1"/>
  <c r="B14" i="28"/>
  <c r="B13" i="28" s="1"/>
  <c r="C59" i="27"/>
  <c r="B59" i="27"/>
  <c r="E56" i="27"/>
  <c r="E55" i="27" s="1"/>
  <c r="C56" i="27"/>
  <c r="B56" i="27"/>
  <c r="B55" i="27" s="1"/>
  <c r="E49" i="27"/>
  <c r="C49" i="27"/>
  <c r="B49" i="27"/>
  <c r="E44" i="27"/>
  <c r="C44" i="27"/>
  <c r="B44" i="27"/>
  <c r="E38" i="27"/>
  <c r="C38" i="27"/>
  <c r="B38" i="27"/>
  <c r="E32" i="27"/>
  <c r="C32" i="27"/>
  <c r="B32" i="27"/>
  <c r="E27" i="27"/>
  <c r="C27" i="27"/>
  <c r="B27" i="27"/>
  <c r="E22" i="27"/>
  <c r="C22" i="27"/>
  <c r="B22" i="27"/>
  <c r="E18" i="27"/>
  <c r="C18" i="27"/>
  <c r="B18" i="27"/>
  <c r="E15" i="27"/>
  <c r="C15" i="27"/>
  <c r="C14" i="27" s="1"/>
  <c r="B15" i="27"/>
  <c r="B14" i="27"/>
  <c r="E48" i="28" l="1"/>
  <c r="E20" i="28"/>
  <c r="E13" i="28"/>
  <c r="C63" i="27"/>
  <c r="C64" i="27" s="1"/>
  <c r="C65" i="27" s="1"/>
  <c r="B21" i="27"/>
  <c r="C55" i="27"/>
  <c r="C21" i="27"/>
  <c r="E21" i="27"/>
  <c r="E14" i="27"/>
  <c r="B56" i="28"/>
  <c r="C57" i="28" s="1"/>
  <c r="C58" i="28" s="1"/>
  <c r="B63" i="27"/>
  <c r="B13" i="25"/>
  <c r="B14" i="25"/>
  <c r="C14" i="25"/>
  <c r="C13" i="25" s="1"/>
  <c r="E14" i="25"/>
  <c r="B17" i="25"/>
  <c r="C17" i="25"/>
  <c r="E17" i="25"/>
  <c r="E13" i="25" s="1"/>
  <c r="B21" i="25"/>
  <c r="B20" i="25" s="1"/>
  <c r="B56" i="25" s="1"/>
  <c r="C21" i="25"/>
  <c r="E21" i="25"/>
  <c r="B28" i="25"/>
  <c r="C28" i="25"/>
  <c r="C20" i="25" s="1"/>
  <c r="E28" i="25"/>
  <c r="B34" i="25"/>
  <c r="C34" i="25"/>
  <c r="E34" i="25"/>
  <c r="B39" i="25"/>
  <c r="C39" i="25"/>
  <c r="E39" i="25"/>
  <c r="B42" i="25"/>
  <c r="C42" i="25"/>
  <c r="E42" i="25"/>
  <c r="B48" i="25"/>
  <c r="C48" i="25"/>
  <c r="B49" i="25"/>
  <c r="C49" i="25"/>
  <c r="E49" i="25"/>
  <c r="E48" i="25" s="1"/>
  <c r="B52" i="25"/>
  <c r="C52" i="25"/>
  <c r="E52" i="25"/>
  <c r="E56" i="28" l="1"/>
  <c r="E57" i="28" s="1"/>
  <c r="E20" i="25"/>
  <c r="E56" i="25" s="1"/>
  <c r="E57" i="25" s="1"/>
  <c r="E58" i="25" s="1"/>
  <c r="E63" i="27"/>
  <c r="E64" i="27" s="1"/>
  <c r="C56" i="25"/>
  <c r="C57" i="25" s="1"/>
  <c r="C58" i="25" s="1"/>
  <c r="E65" i="27" l="1"/>
  <c r="G64" i="27"/>
  <c r="H10" i="26" s="1"/>
  <c r="E58" i="28"/>
  <c r="C13" i="24"/>
  <c r="E13" i="24"/>
  <c r="B14" i="24"/>
  <c r="C14" i="24"/>
  <c r="E14" i="24"/>
  <c r="B17" i="24"/>
  <c r="B13" i="24" s="1"/>
  <c r="C17" i="24"/>
  <c r="E17" i="24"/>
  <c r="B21" i="24"/>
  <c r="C21" i="24"/>
  <c r="E21" i="24"/>
  <c r="B28" i="24"/>
  <c r="C28" i="24"/>
  <c r="E28" i="24"/>
  <c r="B34" i="24"/>
  <c r="B20" i="24" s="1"/>
  <c r="C34" i="24"/>
  <c r="E34" i="24"/>
  <c r="B39" i="24"/>
  <c r="C39" i="24"/>
  <c r="C20" i="24" s="1"/>
  <c r="C56" i="24" s="1"/>
  <c r="E39" i="24"/>
  <c r="B42" i="24"/>
  <c r="C42" i="24"/>
  <c r="E42" i="24"/>
  <c r="B49" i="24"/>
  <c r="B48" i="24" s="1"/>
  <c r="C49" i="24"/>
  <c r="E49" i="24"/>
  <c r="E48" i="24" s="1"/>
  <c r="B52" i="24"/>
  <c r="C52" i="24"/>
  <c r="C48" i="24" s="1"/>
  <c r="E52" i="24"/>
  <c r="E20" i="24" l="1"/>
  <c r="E56" i="24" s="1"/>
  <c r="B56" i="24"/>
  <c r="C57" i="24" s="1"/>
  <c r="C58" i="24" s="1"/>
  <c r="E57" i="24" l="1"/>
  <c r="E58" i="24" l="1"/>
  <c r="E52" i="22"/>
  <c r="C52" i="22"/>
  <c r="B52" i="22"/>
  <c r="E49" i="22"/>
  <c r="C49" i="22"/>
  <c r="B49" i="22"/>
  <c r="B48" i="22"/>
  <c r="E42" i="22"/>
  <c r="C42" i="22"/>
  <c r="B42" i="22"/>
  <c r="E39" i="22"/>
  <c r="C39" i="22"/>
  <c r="B39" i="22"/>
  <c r="E34" i="22"/>
  <c r="C34" i="22"/>
  <c r="B34" i="22"/>
  <c r="E28" i="22"/>
  <c r="C28" i="22"/>
  <c r="B28" i="22"/>
  <c r="E21" i="22"/>
  <c r="C21" i="22"/>
  <c r="C20" i="22" s="1"/>
  <c r="B21" i="22"/>
  <c r="B20" i="22" s="1"/>
  <c r="E17" i="22"/>
  <c r="C17" i="22"/>
  <c r="B17" i="22"/>
  <c r="E14" i="22"/>
  <c r="C14" i="22"/>
  <c r="C13" i="22" s="1"/>
  <c r="B14" i="22"/>
  <c r="B13" i="22" s="1"/>
  <c r="B14" i="19"/>
  <c r="B13" i="19" s="1"/>
  <c r="C14" i="19"/>
  <c r="E14" i="19"/>
  <c r="E13" i="19" s="1"/>
  <c r="B17" i="19"/>
  <c r="C17" i="19"/>
  <c r="C13" i="19" s="1"/>
  <c r="E17" i="19"/>
  <c r="B21" i="19"/>
  <c r="C21" i="19"/>
  <c r="E21" i="19"/>
  <c r="B28" i="19"/>
  <c r="B20" i="19" s="1"/>
  <c r="C28" i="19"/>
  <c r="E28" i="19"/>
  <c r="B34" i="19"/>
  <c r="C34" i="19"/>
  <c r="C20" i="19" s="1"/>
  <c r="E34" i="19"/>
  <c r="B39" i="19"/>
  <c r="C39" i="19"/>
  <c r="E39" i="19"/>
  <c r="B42" i="19"/>
  <c r="C42" i="19"/>
  <c r="E42" i="19"/>
  <c r="B48" i="19"/>
  <c r="B49" i="19"/>
  <c r="C49" i="19"/>
  <c r="C48" i="19" s="1"/>
  <c r="E49" i="19"/>
  <c r="B52" i="19"/>
  <c r="C52" i="19"/>
  <c r="E52" i="19"/>
  <c r="C56" i="22" l="1"/>
  <c r="C48" i="22"/>
  <c r="E48" i="22"/>
  <c r="E20" i="22"/>
  <c r="E13" i="22"/>
  <c r="E48" i="19"/>
  <c r="E20" i="19"/>
  <c r="B56" i="22"/>
  <c r="C56" i="19"/>
  <c r="B56" i="19"/>
  <c r="C57" i="22" l="1"/>
  <c r="C58" i="22" s="1"/>
  <c r="E56" i="22"/>
  <c r="E57" i="22" s="1"/>
  <c r="E56" i="19"/>
  <c r="E57" i="19" s="1"/>
  <c r="C57" i="19"/>
  <c r="C58" i="19" s="1"/>
  <c r="E58" i="19" l="1"/>
  <c r="G57" i="19"/>
  <c r="H19" i="26" s="1"/>
  <c r="E58" i="22"/>
  <c r="G57" i="22"/>
  <c r="B14" i="17"/>
  <c r="C14" i="17"/>
  <c r="C13" i="17" s="1"/>
  <c r="E14" i="17"/>
  <c r="E13" i="17" s="1"/>
  <c r="B17" i="17"/>
  <c r="C17" i="17"/>
  <c r="E17" i="17"/>
  <c r="B21" i="17"/>
  <c r="C21" i="17"/>
  <c r="E21" i="17"/>
  <c r="B28" i="17"/>
  <c r="C28" i="17"/>
  <c r="E28" i="17"/>
  <c r="B34" i="17"/>
  <c r="B20" i="17" s="1"/>
  <c r="C34" i="17"/>
  <c r="E34" i="17"/>
  <c r="B39" i="17"/>
  <c r="C39" i="17"/>
  <c r="E39" i="17"/>
  <c r="B42" i="17"/>
  <c r="C42" i="17"/>
  <c r="E42" i="17"/>
  <c r="B49" i="17"/>
  <c r="C49" i="17"/>
  <c r="E49" i="17"/>
  <c r="B52" i="17"/>
  <c r="C52" i="17"/>
  <c r="E52" i="17"/>
  <c r="E48" i="17" s="1"/>
  <c r="C48" i="17" l="1"/>
  <c r="B48" i="17"/>
  <c r="B13" i="17"/>
  <c r="E20" i="17"/>
  <c r="E56" i="17" s="1"/>
  <c r="C20" i="17"/>
  <c r="C56" i="17" s="1"/>
  <c r="B56" i="17"/>
  <c r="E52" i="10"/>
  <c r="E49" i="10"/>
  <c r="E42" i="10"/>
  <c r="E39" i="10"/>
  <c r="E34" i="10"/>
  <c r="E28" i="10"/>
  <c r="E21" i="10"/>
  <c r="E17" i="10"/>
  <c r="E14" i="10"/>
  <c r="C17" i="10"/>
  <c r="C21" i="10"/>
  <c r="C28" i="10"/>
  <c r="C34" i="10"/>
  <c r="C39" i="10"/>
  <c r="C42" i="10"/>
  <c r="C49" i="10"/>
  <c r="C52" i="10"/>
  <c r="B52" i="10"/>
  <c r="B34" i="10"/>
  <c r="B28" i="10"/>
  <c r="B21" i="10"/>
  <c r="B42" i="10"/>
  <c r="C14" i="10"/>
  <c r="B49" i="10"/>
  <c r="B48" i="10"/>
  <c r="B39" i="10"/>
  <c r="B17" i="10"/>
  <c r="B14" i="10"/>
  <c r="B13" i="10"/>
  <c r="B56" i="10" s="1"/>
  <c r="B20" i="10"/>
  <c r="C57" i="17" l="1"/>
  <c r="C58" i="17" s="1"/>
  <c r="E48" i="10"/>
  <c r="E20" i="10"/>
  <c r="E13" i="10"/>
  <c r="E57" i="17"/>
  <c r="C13" i="10"/>
  <c r="C48" i="10"/>
  <c r="C20" i="10"/>
  <c r="E58" i="17" l="1"/>
  <c r="E56" i="10"/>
  <c r="E57" i="10" s="1"/>
  <c r="E58" i="10" s="1"/>
  <c r="C56" i="10"/>
  <c r="C57" i="10" s="1"/>
  <c r="C58" i="10" s="1"/>
</calcChain>
</file>

<file path=xl/sharedStrings.xml><?xml version="1.0" encoding="utf-8"?>
<sst xmlns="http://schemas.openxmlformats.org/spreadsheetml/2006/main" count="832" uniqueCount="272">
  <si>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</si>
  <si>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</si>
  <si>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</si>
  <si>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</si>
  <si>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</si>
  <si>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</si>
  <si>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</si>
  <si>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</si>
  <si>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</si>
  <si>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</si>
  <si>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</si>
  <si>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</si>
  <si>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</si>
  <si>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</si>
  <si>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</si>
  <si>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</si>
  <si>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</si>
  <si>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</si>
  <si>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</si>
  <si>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t>Lịch cá nhân trên Egov (Nghiệp vụ chung/lịch cá nhân)</t>
  </si>
  <si>
    <t>PHIẾU ĐÁNH GIÁ, XẾP LOẠI CHUYÊN MÔN, NGHIỆP VỤ ĐỐI VỚI VIÊN CHỨC QUẢN LÝ NĂM HỌC 2018 - 2019
( Mẫu 01 - Áp dụng cho đối tượng là trưởng, phó đơn vị)</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</si>
  <si>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</si>
  <si>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</si>
  <si>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</si>
  <si>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</si>
  <si>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</si>
  <si>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</si>
  <si>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</si>
  <si>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</si>
  <si>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</si>
  <si>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</si>
  <si>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</si>
  <si>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</si>
  <si>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</si>
  <si>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</si>
  <si>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</si>
  <si>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</si>
  <si>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</si>
  <si>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t>PHIẾU ĐÁNH GIÁ, XẾP LOẠI CHUYÊN MÔN, NGHIỆP VỤ ĐỐI VỚI NHÂN VIÊN NĂM HỌC 2018-2019
(Mẫu 02- Áp dụng đối với nhân viên các đơn vị chức năng)</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</si>
  <si>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</si>
  <si>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</si>
  <si>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</si>
  <si>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</si>
  <si>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</si>
  <si>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</si>
  <si>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</si>
  <si>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</si>
  <si>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</si>
  <si>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</si>
  <si>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</si>
  <si>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</si>
  <si>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</si>
  <si>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</si>
  <si>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</si>
  <si>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</si>
  <si>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</si>
  <si>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</si>
  <si>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</si>
  <si>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</si>
  <si>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</si>
  <si>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</si>
  <si>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</si>
  <si>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</si>
  <si>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</si>
  <si>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</si>
  <si>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</si>
  <si>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</si>
  <si>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</si>
  <si>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</si>
  <si>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</si>
  <si>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</si>
  <si>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</si>
  <si>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</si>
  <si>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</si>
  <si>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</si>
  <si>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</si>
  <si>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</si>
  <si>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</si>
  <si>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</si>
  <si>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</si>
  <si>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</si>
  <si>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</si>
  <si>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</si>
  <si>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</si>
  <si>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t>PHIẾU TỔNG HỢP ĐÁNH GIÁ, XẾP LOẠI CHUYÊN MÔN, NGHIỆP VỤ 
VIÊN CHỨC QUẢN LÝ – NHÂN VIÊN CỦA ĐƠN VỊ
Năm học 2018 - 2019</t>
  </si>
  <si>
    <t>TRƯỞNG ĐƠN VỊ</t>
  </si>
  <si>
    <t>Bộ phận đánh giá được phân quyền  kiểm tra đột xuất</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</si>
  <si>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</si>
  <si>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</si>
  <si>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</si>
  <si>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</si>
  <si>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</si>
  <si>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</si>
  <si>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</si>
  <si>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</si>
  <si>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</si>
  <si>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</si>
  <si>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</si>
  <si>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</si>
  <si>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</si>
  <si>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</si>
  <si>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</si>
  <si>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</si>
  <si>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</si>
  <si>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Đơn vị theo dõi, Bảng thống kê của các đơn vị được phân công 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</si>
  <si>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</si>
  <si>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</si>
  <si>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</si>
  <si>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</si>
  <si>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</si>
  <si>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</si>
  <si>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</si>
  <si>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</si>
  <si>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</si>
  <si>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</si>
  <si>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</si>
  <si>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</si>
  <si>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</si>
  <si>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</si>
  <si>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</si>
  <si>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</si>
  <si>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</si>
  <si>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</si>
  <si>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</si>
  <si>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 xml:space="preserve">           Họ và tên:  </t>
    </r>
    <r>
      <rPr>
        <b/>
        <sz val="14"/>
        <color rgb="FF000000"/>
        <rFont val="Times New Roman"/>
        <family val="1"/>
      </rPr>
      <t>TRẦN THỊ THẢO VÂN</t>
    </r>
  </si>
  <si>
    <t xml:space="preserve">           Đơn vị:  Phòng Kế hoạch – Tài chính </t>
  </si>
  <si>
    <t xml:space="preserve">           Chức danh nghề nghiệp (CDNN): </t>
  </si>
  <si>
    <t xml:space="preserve">           Nhiệm vụ được phân công: Kế toán thu học phí </t>
  </si>
  <si>
    <t>Bằng tốt nghiệp cử nhân Kinh tế Đầu tư  </t>
  </si>
  <si>
    <t>Có chứng nhận trình độ Sơ Cấp chính trị </t>
  </si>
  <si>
    <t>Bằng C Anh văn </t>
  </si>
  <si>
    <t>Bằng B Tin học </t>
  </si>
  <si>
    <t>Chứng chỉ bồi dưỡng ngạch chuyên viên do Trường Đại học Nội Vụ Hà Nội cấp</t>
  </si>
  <si>
    <t>Lập kế hoạch thu học phí đầu năm, tổng hợp báo cáo số liệu HSSV </t>
  </si>
  <si>
    <t>Lớp tập huấn phần mềm kế toán hành chính sự nghiệp
(IMAS.11)</t>
  </si>
  <si>
    <t>Nguyễn Kính</t>
  </si>
  <si>
    <t>Nguyễn Thị Kim Dung</t>
  </si>
  <si>
    <t>Quy trình quản lý trang bị, bảo quản, sử dụng tài sản</t>
  </si>
  <si>
    <t>09/09 CB-NV đạt loại HT tốt nhiệm vụ trở lên.               …./Tổng số CB-NV xếp loại không hoàn thành nhiệm vụ.</t>
  </si>
  <si>
    <t>02/09 CB-NV đạt danh hiệu chiến sĩ thi đua cơ sở</t>
  </si>
  <si>
    <t>Chứng chỉ Bồi dưỡng ngạch kế toán viên</t>
  </si>
  <si>
    <t>Giấy chứng nhận hoàn thành khóa Đào tạo, bồi dưỡng cán bộ quản lý giáo dục nghề nghiệp năm 2018</t>
  </si>
  <si>
    <t>Chứng chỉ tin học ứng dụng trình độ A</t>
  </si>
  <si>
    <t xml:space="preserve">Bằng tốt nghiệp đại học chuyên ngành Anh văn </t>
  </si>
  <si>
    <t xml:space="preserve">Bằng tốt nghiệp đại học chuyên ngành Kế toán </t>
  </si>
  <si>
    <t xml:space="preserve">           Nhiệm vụ được phân công:  Phó trưởng phòng</t>
  </si>
  <si>
    <t xml:space="preserve">           Chức danh nghề nghiệp (CDNN): Kế toán viên -06.031</t>
  </si>
  <si>
    <t xml:space="preserve">           Trình độ chuyên môn: Cử nhân kinh tế</t>
  </si>
  <si>
    <t xml:space="preserve">           Đơn vị:  Phòng Kế hoạch - Tài chính</t>
  </si>
  <si>
    <t xml:space="preserve">           Họ và tên:   NGUYỄN THỊ KIM DUNG</t>
  </si>
  <si>
    <r>
      <t xml:space="preserve">TRƯỜNG CAO ĐẲNG LÝ TỰ TRỌNG
THÀNH PHỐ HỒ CHÍ MINH
</t>
    </r>
    <r>
      <rPr>
        <b/>
        <sz val="13"/>
        <color indexed="8"/>
        <rFont val="Times New Roman"/>
        <family val="1"/>
      </rPr>
      <t>ĐƠN VỊ: PHÒNG KẾ HOẠCH - TÀI CHÍNH</t>
    </r>
  </si>
  <si>
    <t>Tham gia giả bóng đá cấp trường
Tham dự hội thi văn nghệ cấp trường</t>
  </si>
  <si>
    <t xml:space="preserve"> Đoạt giải nhất hội thi văn nghệ cấp trường</t>
  </si>
  <si>
    <t xml:space="preserve">
Tham gia về nguồn cũng đoàn thanh niên
</t>
  </si>
  <si>
    <t>Chứng chỉ bồi dưỡng ngạch chuyên viên</t>
  </si>
  <si>
    <t xml:space="preserve"> Chứng chỉ tin học B</t>
  </si>
  <si>
    <t xml:space="preserve"> Chứng chỉ anh văn B</t>
  </si>
  <si>
    <t xml:space="preserve"> Chứng chỉ sơ cấp chính trị</t>
  </si>
  <si>
    <t>Bằng cử nhân quản trị kinh doanh</t>
  </si>
  <si>
    <r>
      <t xml:space="preserve">           Chức danh nghề nghiệp (CDNN): </t>
    </r>
    <r>
      <rPr>
        <sz val="14"/>
        <rFont val="Times New Roman"/>
        <family val="1"/>
      </rPr>
      <t>Cán sự 01.004</t>
    </r>
  </si>
  <si>
    <r>
      <t xml:space="preserve">           Họ và tên:   </t>
    </r>
    <r>
      <rPr>
        <sz val="14"/>
        <rFont val="Times New Roman"/>
        <family val="1"/>
      </rPr>
      <t>PHẠM LÊ ĐÔNG HƯNG</t>
    </r>
  </si>
  <si>
    <r>
      <t xml:space="preserve">TRƯỜNG CAO ĐẲNG LÝ TỰ TRỌNG
THÀNH PHỐ HỒ CHÍ MINH
</t>
    </r>
    <r>
      <rPr>
        <b/>
        <sz val="13"/>
        <color rgb="FF000000"/>
        <rFont val="Times New Roman"/>
        <family val="1"/>
      </rPr>
      <t>PHÒNG KẾ HOẠCH - TÀI CHÍNH</t>
    </r>
  </si>
  <si>
    <t xml:space="preserve">       Nguyễn Thị Hồng Thắm</t>
  </si>
  <si>
    <t>Thành phố Hồ Chí Minh, ngày 05 tháng 06 năm 2019</t>
  </si>
  <si>
    <t>X</t>
  </si>
  <si>
    <t>Nguyễn Thị Minh Thùy</t>
  </si>
  <si>
    <t>09</t>
  </si>
  <si>
    <t>Phạm Lê Đông Hưng</t>
  </si>
  <si>
    <t>08</t>
  </si>
  <si>
    <t>Trần Thị Thảo Vân</t>
  </si>
  <si>
    <t>07</t>
  </si>
  <si>
    <t>Nguyễn Thị Hồng Thắm</t>
  </si>
  <si>
    <t>Trần Thị Minh Thoa</t>
  </si>
  <si>
    <t>Hồng Mộng Tuyết Dung</t>
  </si>
  <si>
    <t>Không đạt chuẩn</t>
  </si>
  <si>
    <t>Đỗ Thị Ngọc</t>
  </si>
  <si>
    <t xml:space="preserve">Nguyễn Kính </t>
  </si>
  <si>
    <r>
      <t xml:space="preserve">TRƯỜNG CAO ĐẲNG LÝ TỰ TRỌNG
THÀNH PHỐ HỒ CHÍ MINH
</t>
    </r>
    <r>
      <rPr>
        <b/>
        <sz val="13"/>
        <color indexed="8"/>
        <rFont val="Times New Roman"/>
        <family val="1"/>
      </rPr>
      <t>PHÒNG KẾ HOẠCH - TÀI CHÍNH</t>
    </r>
  </si>
  <si>
    <t>Bằng cử nhân kế toán ngày 28/12/2018</t>
  </si>
  <si>
    <t>Lý do nghỉ hộ sản</t>
  </si>
  <si>
    <t>- Lập kế hoạch dự toán hàng năm
'- Thự hiện các báo báo gửi Sở GD&amp;ĐT TP.HCM
' Báo cáo kiểm kê hàng năm
' Báo cáo quyết toán hàng năm</t>
  </si>
  <si>
    <t>Chứng chỉ bồi dưỡng ngạch kế toán viên</t>
  </si>
  <si>
    <t>Chứng chỉ ngoại ngữ B</t>
  </si>
  <si>
    <t>Bằng cử nhân kế toán</t>
  </si>
  <si>
    <t xml:space="preserve">           Nhiệm vụ được phân công:  Nhân viên kế toán tổng hợp</t>
  </si>
  <si>
    <r>
      <t xml:space="preserve">           Chức danh nghề nghiệp (CDNN): Kế toán viên trung cấp 06.032</t>
    </r>
    <r>
      <rPr>
        <sz val="14"/>
        <color indexed="8"/>
        <rFont val="Times New Roman"/>
        <family val="1"/>
      </rPr>
      <t>)</t>
    </r>
  </si>
  <si>
    <r>
      <t xml:space="preserve">           Trình độ chuyên môn: </t>
    </r>
    <r>
      <rPr>
        <b/>
        <sz val="14"/>
        <rFont val="Times New Roman"/>
        <family val="1"/>
      </rPr>
      <t>Trung cấp kế toán</t>
    </r>
  </si>
  <si>
    <t xml:space="preserve">           Đơn vị: Phòng Kế hoạch - Tài chính</t>
  </si>
  <si>
    <t xml:space="preserve">           Họ và tên: TRẦN THỊ MINH THOA</t>
  </si>
  <si>
    <t>Lập kế hoạch thu học phí hàng năm </t>
  </si>
  <si>
    <t>Chứng chỉ ngoại ngữ A</t>
  </si>
  <si>
    <t>Bằng trung cấp kế toán</t>
  </si>
  <si>
    <t xml:space="preserve">           Họ và tên: ĐỖ THỊ NGỌC</t>
  </si>
  <si>
    <t xml:space="preserve">           Họ và tên:   NGUYỄN THỊ HỒNG THẮM</t>
  </si>
  <si>
    <t xml:space="preserve">           Trình độ chuyên môn: Cử nhân Kế toán</t>
  </si>
  <si>
    <t xml:space="preserve">           Nhiệm vụ được phân công: Thủ quỹ</t>
  </si>
  <si>
    <t>Cử nhân Kế toán của Trường Đại học Trà Vinh</t>
  </si>
  <si>
    <t>Tham gia đầy đủ các hoạt động công đoàn:
Ủng hộ “ Vì biển đảo quê hương vì tiến đầu tổ quốc” TP năm 2018
Ủng hộ “ đồng nghiệp khó khăn ngoại thành vui tết Kỷ hợi năm 2019</t>
  </si>
  <si>
    <t xml:space="preserve">
Tham dự hội thi văn nghệ cấp trường</t>
  </si>
  <si>
    <t>Học chương trình thạc sĩ kế toán</t>
  </si>
  <si>
    <t>- Tham gia khóa đào tạo tập huấn phần mềm kế toán IMAS
- Tham gia lớp tuận huấn lập báo cáo quyết toán năm 2018</t>
  </si>
  <si>
    <t>- Lập , thực hiện báo cáo ISO cho phòng</t>
  </si>
  <si>
    <t>Chứng chỉ tin học A</t>
  </si>
  <si>
    <t>Chứng chỉ Anh văn C</t>
  </si>
  <si>
    <t>Thạc sĩ kế toán</t>
  </si>
  <si>
    <t xml:space="preserve">           Chức danh nghề nghiệp (CDNN): Kế toán viên: 06.031</t>
  </si>
  <si>
    <t xml:space="preserve">           Trình độ chuyên môn: Cử nhân kế toán</t>
  </si>
  <si>
    <t xml:space="preserve">           Đơn vị:   Phòng Kế hoạch - Tài chính</t>
  </si>
  <si>
    <t xml:space="preserve">           Họ và tên:   NGUYỄN THỊ MINH THÙY</t>
  </si>
  <si>
    <t>Lập báo cáo đối chiếu số liệu sử dụng nguồn  kinh phí ngân sách, tiền gửi tại Kho bạc</t>
  </si>
  <si>
    <t xml:space="preserve">Chứng nhận hoàn thành chương trình bồi dưỡng nghiệp vụ Quản lý Nhà nước ngạch chuyên viên – Trường Đại học Bộ Nội vụ Hà Nội </t>
  </si>
  <si>
    <t>Chứng chỉ tin học ứng dụng trình độ A -  Trung tâm tin học –Đại học sư phạm Tp.HCM</t>
  </si>
  <si>
    <t xml:space="preserve">Chứng chỉ ngoại ngữ trình độ B - Trung tâm đào tạo Lý Tự Trọng </t>
  </si>
  <si>
    <t>Xác nhận trình độ sơ cấp chính trị - Trung tâm Bồi dưỡng chính trị Quận Tân Bình </t>
  </si>
  <si>
    <t>Cử nhân kinh tế - trường Đại học kinh tế tp.HCM </t>
  </si>
  <si>
    <t xml:space="preserve">           Nhiệm vụ được phân công: Kế toán viên</t>
  </si>
  <si>
    <r>
      <t xml:space="preserve">           Chức danh nghề nghiệp (CDNN): </t>
    </r>
    <r>
      <rPr>
        <b/>
        <i/>
        <sz val="14"/>
        <color indexed="10"/>
        <rFont val="Times New Roman"/>
        <family val="1"/>
      </rPr>
      <t xml:space="preserve"> 01.003</t>
    </r>
  </si>
  <si>
    <r>
      <t xml:space="preserve">           Họ và tên:   </t>
    </r>
    <r>
      <rPr>
        <b/>
        <i/>
        <sz val="14"/>
        <color indexed="10"/>
        <rFont val="Times New Roman"/>
        <family val="1"/>
      </rPr>
      <t>HỒNG MỘNG TUYẾT DUNG</t>
    </r>
  </si>
  <si>
    <t>Tham gia cổ vũ văn nghệ NH 2018 - 2019</t>
  </si>
  <si>
    <t xml:space="preserve">Tham gia đầy đủ các hoạt động công đoàn:
Ủng hộ “ Vì biển đảo quê hương vì tiến đầu tổ quốc” TP năm 2018
Ủng hộ “ đồng nghiệp khó khăn ngoại thành vui tết Kỷ hợi năm 2019
</t>
  </si>
  <si>
    <t>Tp.HCM, ngày  05     tháng  06    năm 2019</t>
  </si>
  <si>
    <t>Tp.HCM, ngày 05 tháng 06  năm 2019</t>
  </si>
  <si>
    <t>Tỷ lệ tín nhiệm 100%</t>
  </si>
  <si>
    <t xml:space="preserve">
Tham gia về nguồn cũng đoàn thanh niên
Tham gia giã ngoại miền tây 
Tham gia văn nghệ NH 2018-2019</t>
  </si>
  <si>
    <t xml:space="preserve">
Tham gia giã ngoại miền tây 
Tham gia văn nghệ NH 2018-2019</t>
  </si>
  <si>
    <t>Giải nhất văn nghệ NH 2018-2019 cấp trường</t>
  </si>
  <si>
    <t xml:space="preserve">Loại A </t>
  </si>
  <si>
    <t>Tp.HCM, ngày 05 tháng  06 năm 2019</t>
  </si>
  <si>
    <t>Báo cảo quỹ tiền mặt hàng ngày, hàng tháng</t>
  </si>
  <si>
    <t>Tham gia văn nghệ NH 2018-2019</t>
  </si>
  <si>
    <t>Tp.HCM, ngày    04   tháng  06    năm 2019</t>
  </si>
  <si>
    <t>Trần Thi Thảo Vân</t>
  </si>
  <si>
    <t xml:space="preserve">           Trình độ chuyên môn: Cử nhân quản trị kinh doanh</t>
  </si>
  <si>
    <t xml:space="preserve">           Nhiệm vụ được phân công: Nhân viên Kế toán</t>
  </si>
  <si>
    <t>Tp.HCM, ngày    04   tháng   06   năm 2019</t>
  </si>
  <si>
    <t>Tp.HCM, ngày  05  tháng   06  năm 2019</t>
  </si>
  <si>
    <t xml:space="preserve">
Tham gia về nguồn cũng đoàn thanh niên
Tham gia văn nghệ NH 2018-2019</t>
  </si>
  <si>
    <t>Tp.HCM, ngày   04    tháng  06    năm 2019</t>
  </si>
  <si>
    <t>Tp.HCM, ngày 05  tháng 06  năm 2019</t>
  </si>
  <si>
    <t>Tp.HCM, ngày    05    tháng   06      năm 2019</t>
  </si>
  <si>
    <t>Tp.HCM, ngày  04  tháng  06  năm 2019</t>
  </si>
  <si>
    <t>Tp.HCM, ngày   04   tháng   06    năm 2019</t>
  </si>
  <si>
    <t>Tp.HCM, ngày     04   tháng  06    năm 2019</t>
  </si>
  <si>
    <r>
      <t xml:space="preserve">           Trình độ chuyên môn: </t>
    </r>
    <r>
      <rPr>
        <b/>
        <i/>
        <sz val="14"/>
        <color indexed="10"/>
        <rFont val="Times New Roman"/>
        <family val="1"/>
      </rPr>
      <t>Cử nhân kinh tế đầu tư</t>
    </r>
  </si>
  <si>
    <r>
      <t xml:space="preserve">TRƯỜNG CAO ĐẲNG LÝ TỰ TRỌNG
THÀNH PHỐ HỒ CHÍ MINH
</t>
    </r>
    <r>
      <rPr>
        <b/>
        <sz val="13"/>
        <color indexed="8"/>
        <rFont val="Times New Roman"/>
        <family val="1"/>
      </rPr>
      <t xml:space="preserve"> PHÒNG KẾ HOẠCH - TÀI CHÍNH</t>
    </r>
  </si>
  <si>
    <t xml:space="preserve">           Nhiệm vụ được phân công:  Nhân viên kế toán</t>
  </si>
  <si>
    <t>Tp.HCM, ngày  05  tháng 06  năm 2019</t>
  </si>
  <si>
    <t xml:space="preserve">           Trình độ chuyên môn: Thạch sĩ kế toán</t>
  </si>
  <si>
    <r>
      <t xml:space="preserve">-Tch2-TC1-4(2đ): Kiêm nhiệm công tác đảng, chính quyền, đoàn thể </t>
    </r>
    <r>
      <rPr>
        <i/>
        <sz val="12"/>
        <color rgb="FFFF0000"/>
        <rFont val="Times New Roman"/>
        <family val="1"/>
      </rPr>
      <t>(0đ).</t>
    </r>
  </si>
  <si>
    <r>
      <t xml:space="preserve">-Tch2-TC2-1(2đ): Kế hoạch chương trình hành động hàng năm của đơn vị được Hiệu Trưởng phê duyệt </t>
    </r>
    <r>
      <rPr>
        <i/>
        <sz val="12"/>
        <color rgb="FFFF0000"/>
        <rFont val="Times New Roman"/>
        <family val="1"/>
      </rPr>
      <t>(0đ).</t>
    </r>
  </si>
  <si>
    <r>
      <t xml:space="preserve">-Tch2-TC5-2(2đ): Hồ sơ công việc của đơn vị: Bàn làm việc ngăn nắp, sắp xếp lưu trữ hồ sơ nơi làm việc gọn gàng </t>
    </r>
    <r>
      <rPr>
        <i/>
        <sz val="12"/>
        <color rgb="FFFF0000"/>
        <rFont val="Times New Roman"/>
        <family val="1"/>
      </rPr>
      <t>(1đ).</t>
    </r>
  </si>
  <si>
    <r>
      <t xml:space="preserve">-Tch2-TC5-4(2đ): Trong năm học nghỉ việc riêng </t>
    </r>
    <r>
      <rPr>
        <i/>
        <sz val="12"/>
        <color rgb="FFFF0000"/>
        <rFont val="Times New Roman"/>
        <family val="1"/>
      </rPr>
      <t>(1đ).</t>
    </r>
  </si>
  <si>
    <r>
      <t xml:space="preserve">-Tch2-TC6-3(2đ): Đạt giải cá nhân trong hội thao, hội thi cấp trường  , là thành viên  thi đấu đội đạt gải trong hội thao, hội thi cấp trường </t>
    </r>
    <r>
      <rPr>
        <i/>
        <sz val="12"/>
        <color rgb="FFFF0000"/>
        <rFont val="Times New Roman"/>
        <family val="1"/>
      </rPr>
      <t>(1đ).</t>
    </r>
  </si>
  <si>
    <r>
      <t xml:space="preserve">-Tch2-TC6-5(2đ): Cá nhân đạt danh hiệu " Học tập và làm theo gương đạo đức Hồ Chí Minh:, " Gương điển hình dân vận khéo", " Đảng viên hoàn thành xuất sắc nhiệm vụ", Công đoàn viên xuất sắc" </t>
    </r>
    <r>
      <rPr>
        <i/>
        <sz val="12"/>
        <color rgb="FFFF0000"/>
        <rFont val="Times New Roman"/>
        <family val="1"/>
      </rPr>
      <t>(1đ).</t>
    </r>
  </si>
  <si>
    <r>
      <t xml:space="preserve">-Tch3-TC1-2(2đ): Tự học tập, bồi dưỡng, rèn luyện nâng cao trình độ chuyên môn, nghiệp vụ phù hợp với vị trí việc làm  </t>
    </r>
    <r>
      <rPr>
        <i/>
        <sz val="12"/>
        <color rgb="FFFF0000"/>
        <rFont val="Times New Roman"/>
        <family val="1"/>
      </rPr>
      <t>(0đ).</t>
    </r>
  </si>
  <si>
    <r>
      <t xml:space="preserve">-Tch3-TC2-3(2đ): Đạt CSTĐ cơ sở trở lên, đạt LĐTT </t>
    </r>
    <r>
      <rPr>
        <i/>
        <sz val="12"/>
        <color rgb="FFFF0000"/>
        <rFont val="Times New Roman"/>
        <family val="1"/>
      </rPr>
      <t>(1đ).</t>
    </r>
  </si>
  <si>
    <r>
      <t xml:space="preserve">-Tch1-TC1-2(2đ): Có trình độ lý luận chính trị sơ cấp trở lên </t>
    </r>
    <r>
      <rPr>
        <i/>
        <sz val="12"/>
        <color rgb="FFFF0000"/>
        <rFont val="Times New Roman"/>
        <family val="1"/>
      </rPr>
      <t>(0đ).</t>
    </r>
  </si>
  <si>
    <r>
      <t xml:space="preserve">-Tch2-TC1-1(2đ): Có chứng chỉ nghiệp vụ phù hợp với vị trí đảm nhiệm </t>
    </r>
    <r>
      <rPr>
        <i/>
        <sz val="12"/>
        <color rgb="FFFF0000"/>
        <rFont val="Times New Roman"/>
        <family val="1"/>
      </rPr>
      <t>(0đ).</t>
    </r>
  </si>
  <si>
    <r>
      <t xml:space="preserve">-Tch2-TC1-3(2đ): Có lập lịch làm việc cá nhân trên Egov </t>
    </r>
    <r>
      <rPr>
        <i/>
        <sz val="12"/>
        <color rgb="FFFF0000"/>
        <rFont val="Times New Roman"/>
        <family val="1"/>
      </rPr>
      <t>(0đ).</t>
    </r>
  </si>
  <si>
    <r>
      <t xml:space="preserve">-Tch2-TC3-1(2đ): Hồ sơ công việc của đơn vị: Bàn làm việc ngăn nắp, sắp xếp lưu trữ hồ sơ nơi làm việc gọn gàng </t>
    </r>
    <r>
      <rPr>
        <i/>
        <sz val="12"/>
        <color rgb="FFFF0000"/>
        <rFont val="Times New Roman"/>
        <family val="1"/>
      </rPr>
      <t>(1đ).</t>
    </r>
  </si>
  <si>
    <r>
      <t xml:space="preserve">-Tch2-TC2-2(2đ): Có phân công công tác đối với nhân viên thuộc đơn vị thể hiện trên lịch cá nhân trong Egov </t>
    </r>
    <r>
      <rPr>
        <i/>
        <sz val="12"/>
        <color rgb="FFFF0000"/>
        <rFont val="Times New Roman"/>
        <family val="1"/>
      </rPr>
      <t>(0đ).</t>
    </r>
  </si>
  <si>
    <r>
      <t xml:space="preserve">-Tch2-TC3-4(2đ): Trong năm học nghỉ việc riêng </t>
    </r>
    <r>
      <rPr>
        <i/>
        <sz val="12"/>
        <color rgb="FFFF0000"/>
        <rFont val="Times New Roman"/>
        <family val="1"/>
      </rPr>
      <t>(1đ).</t>
    </r>
  </si>
  <si>
    <r>
      <t xml:space="preserve">-Tch2-TC3-4(2đ): Trong năm học nghỉ việc riêng </t>
    </r>
    <r>
      <rPr>
        <i/>
        <sz val="12"/>
        <color rgb="FFFF0000"/>
        <rFont val="Times New Roman"/>
        <family val="1"/>
      </rPr>
      <t>(0đ).</t>
    </r>
  </si>
  <si>
    <r>
      <t xml:space="preserve">-Tch2-TC5-3(2đ): Đạt giải cá nhân trong hội thao, hội thi cấp trường  , là thành viên  thi đấu đội đạt gải trong hội thao, hội thi cấp trường </t>
    </r>
    <r>
      <rPr>
        <i/>
        <sz val="12"/>
        <color rgb="FFFF0000"/>
        <rFont val="Times New Roman"/>
        <family val="1"/>
      </rPr>
      <t>(0đ).</t>
    </r>
  </si>
  <si>
    <r>
      <t xml:space="preserve">-Tch2-TC5-4(2đ): Tham gia thi đấu trong hội thao, hội thi cấp trường trở lên, Tham gia với tư cách cổ vũ  </t>
    </r>
    <r>
      <rPr>
        <i/>
        <sz val="12"/>
        <color rgb="FFFF0000"/>
        <rFont val="Times New Roman"/>
        <family val="1"/>
      </rPr>
      <t>(1đ).</t>
    </r>
  </si>
  <si>
    <r>
      <t xml:space="preserve">-Tch2-TC1-3-2(2đ):Thực hiện yêu cầu của CBQL về việc lập kế hoạch, tổng hợp báo cáo, thống kê ghi chép tiến độ hoàn thành nội dung công tác đang đảm nhiệm </t>
    </r>
    <r>
      <rPr>
        <i/>
        <sz val="12"/>
        <color rgb="FFFF0000"/>
        <rFont val="Times New Roman"/>
        <family val="1"/>
      </rPr>
      <t>(1đ)</t>
    </r>
    <r>
      <rPr>
        <i/>
        <sz val="12"/>
        <color theme="1"/>
        <rFont val="Times New Roman"/>
        <family val="1"/>
      </rPr>
      <t>.</t>
    </r>
  </si>
  <si>
    <r>
      <t xml:space="preserve">-Tch2-TC1-4(2đ): Nhiệt tình, cẩn thận, nghiêm túc và trách nhiệm với công việc </t>
    </r>
    <r>
      <rPr>
        <i/>
        <sz val="12"/>
        <color rgb="FFFF0000"/>
        <rFont val="Times New Roman"/>
        <family val="1"/>
      </rPr>
      <t>(1đ).</t>
    </r>
  </si>
  <si>
    <r>
      <t xml:space="preserve">-Tch3-TC2-1(2đ): Tích cực đóng góp ý kiến xây dựng công tác chuyên môn, nghiệp vụ trong đơn vị  </t>
    </r>
    <r>
      <rPr>
        <i/>
        <sz val="12"/>
        <color rgb="FFFF0000"/>
        <rFont val="Times New Roman"/>
        <family val="1"/>
      </rPr>
      <t>(0đ).</t>
    </r>
  </si>
  <si>
    <r>
      <t xml:space="preserve">-Tch3-TC2-1(2đ): Tích cực đóng góp ý kiến xây dựng công tác chuyên môn, nghiệp vụ trong đơn vị  </t>
    </r>
    <r>
      <rPr>
        <i/>
        <sz val="12"/>
        <color rgb="FFFF0000"/>
        <rFont val="Times New Roman"/>
        <family val="1"/>
      </rPr>
      <t>(1đ).</t>
    </r>
  </si>
  <si>
    <r>
      <t xml:space="preserve">-Tch2-TC5-5(2đ):  Đạt danh hiệu công đoàn viên xuất sắc </t>
    </r>
    <r>
      <rPr>
        <i/>
        <sz val="12"/>
        <color rgb="FFFF0000"/>
        <rFont val="Times New Roman"/>
        <family val="1"/>
      </rPr>
      <t>(0đ).</t>
    </r>
  </si>
  <si>
    <r>
      <t xml:space="preserve">-Tch2-TC5-3(2đ): Đạt giải cá nhân trong hội thao, hội thi cấp trường  , là thành viên  thi đấu đội đạt gải trong hội thao, hội thi cấp trường </t>
    </r>
    <r>
      <rPr>
        <i/>
        <sz val="12"/>
        <color rgb="FFFF0000"/>
        <rFont val="Times New Roman"/>
        <family val="1"/>
      </rPr>
      <t>(1đ).</t>
    </r>
  </si>
  <si>
    <r>
      <t xml:space="preserve">-Tch2-TC1-3-2(2đ):Thực hiện yêu cầu của CBQL về việc lập kế hoạch, tổng hợp báo cáo, thống kê ghi chép tiến độ hoàn thành nội dung công tác đang đảm nhiệm </t>
    </r>
    <r>
      <rPr>
        <i/>
        <sz val="12"/>
        <color rgb="FFFF0000"/>
        <rFont val="Times New Roman"/>
        <family val="1"/>
      </rPr>
      <t>(0đ)</t>
    </r>
    <r>
      <rPr>
        <i/>
        <sz val="12"/>
        <color theme="1"/>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</si>
</sst>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sz val="10"/>
      <color rgb="FFFF0000"/>
      <name val="Times New Roman"/>
      <family val="1"/>
    </font>
    <font>
      <sz val="10"/>
      <name val="Times New Roman"/>
      <family val="1"/>
    </font>
    <font>
      <sz val="14"/>
      <name val="Times New Roman"/>
      <family val="1"/>
    </font>
    <font>
      <b/>
      <sz val="14"/>
      <name val="Times New Roman"/>
      <family val="1"/>
    </font>
    <font>
      <b/>
      <i/>
      <sz val="10"/>
      <name val="Times New Roman"/>
      <family val="1"/>
    </font>
    <font>
      <sz val="13"/>
      <color rgb="FFFF0000"/>
      <name val="Times New Roman"/>
      <family val="1"/>
    </font>
    <font>
      <sz val="13"/>
      <color theme="0"/>
      <name val="Times New Roman"/>
      <family val="1"/>
    </font>
    <font>
      <i/>
      <sz val="12"/>
      <color theme="1"/>
      <name val="Times New Roman"/>
      <family val="1"/>
    </font>
    <font>
      <i/>
      <sz val="12"/>
      <color rgb="FFFF000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24">
    <xf numFmtId="0" fontId="0" fillId="0" borderId="0" xfId="0"/>
    <xf numFmtId="0" fontId="11" fillId="2" borderId="0" xfId="0" applyFont="1" applyFill="1" applyAlignment="1">
      <alignment horizontal="center" vertical="center" wrapText="1"/>
    </xf>
    <xf numFmtId="0" fontId="12" fillId="2" borderId="0" xfId="0" applyFont="1" applyFill="1" applyAlignment="1">
      <alignment horizontal="center" vertical="center" wrapText="1"/>
    </xf>
    <xf numFmtId="0" fontId="11" fillId="2" borderId="0" xfId="0" applyFont="1" applyFill="1" applyAlignment="1">
      <alignment vertical="top" wrapText="1"/>
    </xf>
    <xf numFmtId="0" fontId="13" fillId="0" borderId="0" xfId="0" applyFont="1" applyAlignment="1">
      <alignment vertical="center"/>
    </xf>
    <xf numFmtId="0" fontId="14" fillId="0" borderId="0" xfId="0" applyFont="1"/>
    <xf numFmtId="0" fontId="15" fillId="2" borderId="1" xfId="0" applyFont="1" applyFill="1" applyBorder="1" applyAlignment="1">
      <alignment horizontal="center" vertical="center" wrapText="1"/>
    </xf>
    <xf numFmtId="0" fontId="16" fillId="2" borderId="1" xfId="0" applyFont="1" applyFill="1" applyBorder="1" applyAlignment="1">
      <alignment horizontal="justify" vertical="center" wrapText="1"/>
    </xf>
    <xf numFmtId="0" fontId="14" fillId="2" borderId="1" xfId="0" applyFont="1" applyFill="1" applyBorder="1" applyAlignment="1">
      <alignment horizontal="justify" vertical="center" wrapText="1"/>
    </xf>
    <xf numFmtId="0" fontId="11" fillId="2" borderId="1" xfId="0" applyFont="1" applyFill="1" applyBorder="1" applyAlignment="1">
      <alignment horizontal="justify" vertical="center" wrapText="1"/>
    </xf>
    <xf numFmtId="0" fontId="11" fillId="2" borderId="1" xfId="0" applyFont="1" applyFill="1" applyBorder="1" applyAlignment="1">
      <alignment horizontal="center" vertical="center" wrapText="1"/>
    </xf>
    <xf numFmtId="0" fontId="11" fillId="2" borderId="0" xfId="0" applyFont="1" applyFill="1" applyAlignment="1">
      <alignment horizontal="center" vertical="top" wrapText="1"/>
    </xf>
    <xf numFmtId="0" fontId="17" fillId="0" borderId="0" xfId="0" quotePrefix="1" applyFont="1" applyAlignment="1">
      <alignment vertical="center"/>
    </xf>
    <xf numFmtId="0" fontId="18" fillId="0" borderId="0" xfId="0" applyFont="1" applyAlignment="1">
      <alignment vertical="center"/>
    </xf>
    <xf numFmtId="0" fontId="14" fillId="0" borderId="0" xfId="0" quotePrefix="1" applyFont="1"/>
    <xf numFmtId="0" fontId="19"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0" borderId="0" xfId="0" applyFont="1" applyFill="1"/>
    <xf numFmtId="0" fontId="19"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7" fillId="4" borderId="0" xfId="0" quotePrefix="1" applyFont="1" applyFill="1" applyAlignment="1">
      <alignment vertical="center"/>
    </xf>
    <xf numFmtId="0" fontId="14" fillId="5"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21" fillId="0" borderId="0" xfId="0" applyFont="1" applyAlignment="1">
      <alignment horizontal="center" vertical="center"/>
    </xf>
    <xf numFmtId="0" fontId="12" fillId="0" borderId="0" xfId="0" applyFont="1" applyAlignment="1">
      <alignment horizontal="center" vertical="center"/>
    </xf>
    <xf numFmtId="0" fontId="22"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2" fillId="2" borderId="1" xfId="0" applyFont="1" applyFill="1" applyBorder="1" applyAlignment="1">
      <alignment horizontal="justify" vertical="center" wrapText="1"/>
    </xf>
    <xf numFmtId="0" fontId="16" fillId="2" borderId="1" xfId="0" applyFont="1" applyFill="1" applyBorder="1" applyAlignment="1">
      <alignment vertical="center" wrapText="1"/>
    </xf>
    <xf numFmtId="0" fontId="17" fillId="0" borderId="0" xfId="0" quotePrefix="1" applyFont="1" applyAlignment="1">
      <alignment horizontal="left" vertical="center" wrapText="1"/>
    </xf>
    <xf numFmtId="0" fontId="12"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8" fillId="2" borderId="1" xfId="0" applyFont="1" applyFill="1" applyBorder="1" applyAlignment="1">
      <alignment horizontal="justify" vertical="center" wrapText="1"/>
    </xf>
    <xf numFmtId="0" fontId="8"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14" fillId="0" borderId="1" xfId="0" quotePrefix="1" applyFont="1" applyBorder="1" applyAlignment="1">
      <alignment horizontal="center" vertical="center"/>
    </xf>
    <xf numFmtId="0" fontId="5" fillId="0" borderId="2" xfId="0" applyFont="1" applyBorder="1" applyAlignment="1">
      <alignment vertical="center" wrapText="1"/>
    </xf>
    <xf numFmtId="0" fontId="24" fillId="2" borderId="1"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5" fillId="2" borderId="1" xfId="0" applyFont="1" applyFill="1" applyBorder="1" applyAlignment="1">
      <alignment horizontal="left" vertical="center" wrapText="1"/>
    </xf>
    <xf numFmtId="0" fontId="25" fillId="4"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27" fillId="2" borderId="1" xfId="0" applyFont="1" applyFill="1" applyBorder="1" applyAlignment="1">
      <alignment horizontal="center" vertical="center" wrapText="1"/>
    </xf>
    <xf numFmtId="0" fontId="25" fillId="2" borderId="1" xfId="0" applyFont="1" applyFill="1" applyBorder="1" applyAlignment="1">
      <alignment horizontal="justify" vertical="center" wrapText="1"/>
    </xf>
    <xf numFmtId="0" fontId="28" fillId="2" borderId="1" xfId="0" applyFont="1" applyFill="1" applyBorder="1" applyAlignment="1">
      <alignment horizontal="justify" vertical="center" wrapText="1"/>
    </xf>
    <xf numFmtId="0" fontId="28" fillId="2" borderId="1" xfId="0" applyFont="1" applyFill="1" applyBorder="1" applyAlignment="1">
      <alignment horizontal="center" vertical="center" wrapText="1"/>
    </xf>
    <xf numFmtId="0" fontId="8" fillId="2" borderId="1" xfId="0" quotePrefix="1" applyFont="1" applyFill="1" applyBorder="1" applyAlignment="1">
      <alignment vertical="center" wrapText="1"/>
    </xf>
    <xf numFmtId="0" fontId="27" fillId="2" borderId="1" xfId="0" applyFont="1" applyFill="1" applyBorder="1" applyAlignment="1">
      <alignment horizontal="left" vertical="center" wrapText="1"/>
    </xf>
    <xf numFmtId="0" fontId="28" fillId="2" borderId="1" xfId="0" applyFont="1" applyFill="1" applyBorder="1" applyAlignment="1">
      <alignment horizontal="left" vertical="center" wrapText="1"/>
    </xf>
    <xf numFmtId="0" fontId="24"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21" fillId="0" borderId="0" xfId="0" applyFont="1" applyAlignment="1">
      <alignment horizontal="center" vertical="center"/>
    </xf>
    <xf numFmtId="0" fontId="16"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0" borderId="0" xfId="0" applyFont="1" applyAlignment="1">
      <alignment horizontal="center" vertical="center"/>
    </xf>
    <xf numFmtId="0" fontId="20" fillId="0" borderId="0" xfId="0" applyFont="1" applyAlignment="1">
      <alignment horizontal="center" vertical="center"/>
    </xf>
    <xf numFmtId="0" fontId="11" fillId="2" borderId="0" xfId="0" applyFont="1" applyFill="1" applyAlignment="1">
      <alignment horizontal="center" vertical="top" wrapText="1"/>
    </xf>
    <xf numFmtId="0" fontId="20" fillId="0" borderId="0" xfId="0" applyFont="1" applyAlignment="1">
      <alignment horizontal="center" vertical="center"/>
    </xf>
    <xf numFmtId="0" fontId="16" fillId="2" borderId="1" xfId="0" applyFont="1" applyFill="1" applyBorder="1" applyAlignment="1">
      <alignment horizontal="center" vertical="center" wrapText="1"/>
    </xf>
    <xf numFmtId="0" fontId="21" fillId="0" borderId="0" xfId="0" applyFont="1" applyAlignment="1">
      <alignment horizontal="center" vertical="center"/>
    </xf>
    <xf numFmtId="0" fontId="12" fillId="2" borderId="1" xfId="0" applyFont="1" applyFill="1" applyBorder="1" applyAlignment="1">
      <alignment horizontal="center" vertical="center" wrapText="1"/>
    </xf>
    <xf numFmtId="0" fontId="12" fillId="0" borderId="0" xfId="0" applyFont="1" applyAlignment="1">
      <alignment horizontal="center" vertical="center"/>
    </xf>
    <xf numFmtId="0" fontId="11" fillId="2" borderId="0" xfId="0" applyFont="1" applyFill="1" applyAlignment="1">
      <alignment horizontal="center" vertical="top" wrapText="1"/>
    </xf>
    <xf numFmtId="0" fontId="16" fillId="0" borderId="0" xfId="0" applyFont="1" applyAlignment="1">
      <alignment horizontal="center"/>
    </xf>
    <xf numFmtId="0" fontId="29" fillId="2" borderId="1" xfId="0" applyFont="1" applyFill="1" applyBorder="1" applyAlignment="1">
      <alignment horizontal="left" vertical="center" wrapText="1"/>
    </xf>
    <xf numFmtId="0" fontId="29" fillId="2" borderId="1" xfId="0" applyFont="1" applyFill="1" applyBorder="1" applyAlignment="1">
      <alignment horizontal="justify" vertical="center" wrapText="1"/>
    </xf>
    <xf numFmtId="0" fontId="11" fillId="4" borderId="1" xfId="0" applyFont="1" applyFill="1" applyBorder="1" applyAlignment="1">
      <alignment horizontal="center" vertical="center" wrapText="1"/>
    </xf>
    <xf numFmtId="0" fontId="16" fillId="0" borderId="0" xfId="0" applyFont="1"/>
    <xf numFmtId="0" fontId="25" fillId="2" borderId="1" xfId="0" quotePrefix="1" applyFont="1" applyFill="1" applyBorder="1" applyAlignment="1">
      <alignment horizontal="left" vertical="center" wrapText="1"/>
    </xf>
    <xf numFmtId="0" fontId="32" fillId="4"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6" fillId="0" borderId="0" xfId="0" applyFont="1" applyAlignment="1">
      <alignment horizontal="center"/>
    </xf>
    <xf numFmtId="0" fontId="16" fillId="0" borderId="0" xfId="0" applyFont="1" applyAlignment="1">
      <alignment horizontal="center"/>
    </xf>
    <xf numFmtId="0" fontId="27" fillId="4" borderId="1" xfId="0" applyFont="1" applyFill="1" applyBorder="1" applyAlignment="1">
      <alignment horizontal="left" vertical="center" wrapText="1"/>
    </xf>
    <xf numFmtId="0" fontId="14" fillId="4" borderId="1" xfId="0" applyFont="1" applyFill="1" applyBorder="1" applyAlignment="1">
      <alignment horizontal="justify" vertical="center" wrapText="1"/>
    </xf>
    <xf numFmtId="0" fontId="25" fillId="4" borderId="1" xfId="0" applyFont="1" applyFill="1" applyBorder="1" applyAlignment="1">
      <alignment horizontal="left" vertical="center" wrapText="1"/>
    </xf>
    <xf numFmtId="0" fontId="14" fillId="4" borderId="0" xfId="0" applyFont="1" applyFill="1"/>
    <xf numFmtId="0" fontId="33" fillId="2" borderId="1" xfId="0" applyFont="1" applyFill="1" applyBorder="1" applyAlignment="1">
      <alignment horizontal="center" vertical="center" wrapText="1"/>
    </xf>
    <xf numFmtId="0" fontId="34" fillId="0" borderId="0" xfId="0" applyFont="1"/>
    <xf numFmtId="0" fontId="34" fillId="4" borderId="0" xfId="0" applyFont="1" applyFill="1"/>
    <xf numFmtId="0" fontId="12" fillId="2" borderId="0" xfId="0" applyFont="1" applyFill="1" applyAlignment="1">
      <alignment horizontal="center" vertical="top" wrapText="1"/>
    </xf>
    <xf numFmtId="0" fontId="20" fillId="0" borderId="0" xfId="0" applyFont="1" applyAlignment="1">
      <alignment horizontal="center" vertical="center" wrapText="1"/>
    </xf>
    <xf numFmtId="0" fontId="20" fillId="0" borderId="0" xfId="0" applyFont="1" applyAlignment="1">
      <alignment horizontal="center" vertical="center"/>
    </xf>
    <xf numFmtId="0" fontId="16" fillId="2" borderId="1" xfId="0" applyFont="1" applyFill="1" applyBorder="1" applyAlignment="1">
      <alignment horizontal="center" vertical="center" wrapText="1"/>
    </xf>
    <xf numFmtId="0" fontId="21" fillId="0" borderId="0" xfId="0" applyFont="1" applyAlignment="1">
      <alignment horizontal="center" vertical="center"/>
    </xf>
    <xf numFmtId="0" fontId="16" fillId="0" borderId="0" xfId="0" applyFont="1" applyAlignment="1">
      <alignment horizontal="center"/>
    </xf>
    <xf numFmtId="0" fontId="12" fillId="2" borderId="1" xfId="0" applyFont="1" applyFill="1" applyBorder="1" applyAlignment="1">
      <alignment horizontal="center" vertical="center" wrapText="1"/>
    </xf>
    <xf numFmtId="0" fontId="12" fillId="0" borderId="0" xfId="0" applyFont="1" applyAlignment="1">
      <alignment horizontal="center" vertical="center"/>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6" fillId="0" borderId="0" xfId="0" applyFont="1" applyFill="1" applyAlignment="1">
      <alignment horizontal="center"/>
    </xf>
    <xf numFmtId="0" fontId="11" fillId="2" borderId="0" xfId="0" applyFont="1" applyFill="1" applyAlignment="1">
      <alignment horizontal="center" vertical="top" wrapText="1"/>
    </xf>
    <xf numFmtId="0" fontId="16" fillId="0" borderId="1" xfId="0" applyFont="1" applyBorder="1" applyAlignment="1">
      <alignment horizontal="center" vertical="center"/>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14" fillId="2" borderId="5"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5" xfId="0" applyFont="1" applyFill="1" applyBorder="1" applyAlignment="1">
      <alignment vertical="center" wrapText="1"/>
    </xf>
    <xf numFmtId="0" fontId="14" fillId="2" borderId="7" xfId="0" applyFont="1" applyFill="1" applyBorder="1" applyAlignment="1">
      <alignment vertical="center" wrapText="1"/>
    </xf>
    <xf numFmtId="0" fontId="35" fillId="2" borderId="6" xfId="0" quotePrefix="1" applyFont="1" applyFill="1" applyBorder="1" applyAlignment="1">
      <alignment horizontal="center" vertical="center" wrapText="1"/>
    </xf>
    <xf numFmtId="0" fontId="14" fillId="0" borderId="5" xfId="0" quotePrefix="1" applyFont="1" applyBorder="1" applyAlignment="1">
      <alignment horizontal="center" vertical="center"/>
    </xf>
    <xf numFmtId="0" fontId="14" fillId="0" borderId="7" xfId="0" quotePrefix="1" applyFont="1" applyBorder="1" applyAlignment="1">
      <alignment horizontal="center" vertical="center"/>
    </xf>
    <xf numFmtId="0" fontId="14" fillId="0" borderId="6" xfId="0" quotePrefix="1" applyFont="1" applyBorder="1" applyAlignment="1">
      <alignment horizontal="center" vertical="center"/>
    </xf>
    <xf numFmtId="0" fontId="10" fillId="0" borderId="5"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6" xfId="0" applyFont="1" applyBorder="1" applyAlignment="1">
      <alignment horizontal="center" vertical="center" wrapText="1"/>
    </xf>
    <xf numFmtId="0" fontId="23" fillId="2" borderId="6" xfId="0" quotePrefix="1" applyFont="1" applyFill="1" applyBorder="1" applyAlignment="1">
      <alignment horizontal="left" vertical="center" wrapText="1"/>
    </xf>
    <xf numFmtId="0" fontId="35" fillId="2" borderId="6" xfId="0" quotePrefix="1" applyFont="1" applyFill="1" applyBorder="1" applyAlignment="1">
      <alignment horizontal="left" vertical="center" wrapText="1"/>
    </xf>
    <xf numFmtId="0" fontId="35" fillId="2" borderId="1" xfId="0" quotePrefix="1" applyFont="1" applyFill="1" applyBorder="1" applyAlignment="1">
      <alignment horizontal="left" vertical="center" wrapText="1"/>
    </xf>
    <xf numFmtId="0" fontId="35" fillId="2" borderId="1" xfId="0" quotePrefix="1" applyFont="1" applyFill="1" applyBorder="1" applyAlignment="1">
      <alignment horizontal="left" vertical="center" wrapText="1"/>
    </xf>
  </cellXfs>
  <cellStyles count="1">
    <cellStyle name="Normal" xfId="0" builtinId="0"/>
  </cellStyles>
  <dxfs count="22">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2" name="Straight Connector 1"/>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3" name="Text Box 15"/>
        <xdr:cNvSpPr txBox="1"/>
      </xdr:nvSpPr>
      <xdr:spPr>
        <a:xfrm>
          <a:off x="8743950" y="0"/>
          <a:ext cx="12858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764540" y="416560"/>
          <a:ext cx="12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3047365" y="419100"/>
          <a:ext cx="11150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4572000" y="9525"/>
          <a:ext cx="381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twoCellAnchor>
    <xdr:from>
      <xdr:col>0</xdr:col>
      <xdr:colOff>1574165</xdr:colOff>
      <xdr:row>1</xdr:row>
      <xdr:rowOff>664210</xdr:rowOff>
    </xdr:from>
    <xdr:to>
      <xdr:col>0</xdr:col>
      <xdr:colOff>2651760</xdr:colOff>
      <xdr:row>1</xdr:row>
      <xdr:rowOff>664210</xdr:rowOff>
    </xdr:to>
    <xdr:cxnSp macro="">
      <xdr:nvCxnSpPr>
        <xdr:cNvPr id="5" name="Straight Connector 4"/>
        <xdr:cNvCxnSpPr/>
      </xdr:nvCxnSpPr>
      <xdr:spPr>
        <a:xfrm>
          <a:off x="764540" y="416560"/>
          <a:ext cx="12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6" name="Straight Connector 5"/>
        <xdr:cNvCxnSpPr/>
      </xdr:nvCxnSpPr>
      <xdr:spPr>
        <a:xfrm>
          <a:off x="3047365" y="419100"/>
          <a:ext cx="11150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7" name="Text Box 15"/>
        <xdr:cNvSpPr txBox="1"/>
      </xdr:nvSpPr>
      <xdr:spPr>
        <a:xfrm>
          <a:off x="4572000" y="9525"/>
          <a:ext cx="381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764540" y="416560"/>
          <a:ext cx="12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3047365" y="419100"/>
          <a:ext cx="11150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4572000" y="9525"/>
          <a:ext cx="381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832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171690" y="685800"/>
          <a:ext cx="155321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1374140</xdr:colOff>
      <xdr:row>1</xdr:row>
      <xdr:rowOff>600075</xdr:rowOff>
    </xdr:from>
    <xdr:to>
      <xdr:col>0</xdr:col>
      <xdr:colOff>2667000</xdr:colOff>
      <xdr:row>1</xdr:row>
      <xdr:rowOff>616585</xdr:rowOff>
    </xdr:to>
    <xdr:cxnSp macro="">
      <xdr:nvCxnSpPr>
        <xdr:cNvPr id="2" name="Straight Connector 1"/>
        <xdr:cNvCxnSpPr/>
      </xdr:nvCxnSpPr>
      <xdr:spPr>
        <a:xfrm flipV="1">
          <a:off x="1374140" y="819150"/>
          <a:ext cx="1292860" cy="1651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3047365" y="419100"/>
          <a:ext cx="11150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4572000" y="9525"/>
          <a:ext cx="381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1421765</xdr:colOff>
      <xdr:row>1</xdr:row>
      <xdr:rowOff>635635</xdr:rowOff>
    </xdr:from>
    <xdr:to>
      <xdr:col>0</xdr:col>
      <xdr:colOff>2499360</xdr:colOff>
      <xdr:row>1</xdr:row>
      <xdr:rowOff>635635</xdr:rowOff>
    </xdr:to>
    <xdr:cxnSp macro="">
      <xdr:nvCxnSpPr>
        <xdr:cNvPr id="2" name="Straight Connector 1"/>
        <xdr:cNvCxnSpPr/>
      </xdr:nvCxnSpPr>
      <xdr:spPr>
        <a:xfrm>
          <a:off x="1421765" y="8547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171690" y="685800"/>
          <a:ext cx="155321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764540" y="416560"/>
          <a:ext cx="12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3047365" y="419100"/>
          <a:ext cx="11150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4572000" y="9525"/>
          <a:ext cx="381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xdr:row>
      <xdr:rowOff>466725</xdr:rowOff>
    </xdr:from>
    <xdr:to>
      <xdr:col>9</xdr:col>
      <xdr:colOff>352425</xdr:colOff>
      <xdr:row>1</xdr:row>
      <xdr:rowOff>466725</xdr:rowOff>
    </xdr:to>
    <xdr:cxnSp macro="">
      <xdr:nvCxnSpPr>
        <xdr:cNvPr id="3" name="Straight Connector 2"/>
        <xdr:cNvCxnSpPr/>
      </xdr:nvCxnSpPr>
      <xdr:spPr>
        <a:xfrm>
          <a:off x="6848475" y="60960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52781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5</xdr:col>
      <xdr:colOff>180975</xdr:colOff>
      <xdr:row>4</xdr:row>
      <xdr:rowOff>28575</xdr:rowOff>
    </xdr:from>
    <xdr:to>
      <xdr:col>7</xdr:col>
      <xdr:colOff>19050</xdr:colOff>
      <xdr:row>4</xdr:row>
      <xdr:rowOff>28575</xdr:rowOff>
    </xdr:to>
    <xdr:cxnSp macro="">
      <xdr:nvCxnSpPr>
        <xdr:cNvPr id="5" name="Straight Connector 4"/>
        <xdr:cNvCxnSpPr/>
      </xdr:nvCxnSpPr>
      <xdr:spPr>
        <a:xfrm>
          <a:off x="4457700" y="1876425"/>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topLeftCell="A14" zoomScaleNormal="100" workbookViewId="0">
      <selection activeCell="I19" sqref="I19"/>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8" customWidth="1"/>
    <col min="6" max="6" width="15.21875" style="5" bestFit="1" customWidth="1"/>
    <col min="7" max="16384" width="8.88671875" style="5"/>
  </cols>
  <sheetData>
    <row r="1" spans="1:6" ht="20.25" customHeight="1" x14ac:dyDescent="0.25"/>
    <row r="2" spans="1:6" ht="58.5" customHeight="1" x14ac:dyDescent="0.25">
      <c r="A2" s="68" t="s">
        <v>150</v>
      </c>
      <c r="B2" s="3"/>
      <c r="D2" s="86" t="s">
        <v>11</v>
      </c>
      <c r="E2" s="86"/>
      <c r="F2" s="86"/>
    </row>
    <row r="3" spans="1:6" ht="6" customHeight="1" x14ac:dyDescent="0.25">
      <c r="A3" s="1"/>
      <c r="B3" s="2"/>
    </row>
    <row r="4" spans="1:6" ht="48.75" customHeight="1" x14ac:dyDescent="0.25">
      <c r="A4" s="87" t="s">
        <v>20</v>
      </c>
      <c r="B4" s="88"/>
      <c r="C4" s="88"/>
      <c r="D4" s="88"/>
      <c r="E4" s="88"/>
      <c r="F4" s="88"/>
    </row>
    <row r="5" spans="1:6" ht="4.5" customHeight="1" x14ac:dyDescent="0.25">
      <c r="A5" s="63"/>
    </row>
    <row r="6" spans="1:6" ht="20.25" customHeight="1" x14ac:dyDescent="0.25">
      <c r="A6" s="12" t="s">
        <v>149</v>
      </c>
    </row>
    <row r="7" spans="1:6" ht="20.25" customHeight="1" x14ac:dyDescent="0.25">
      <c r="A7" s="12" t="s">
        <v>148</v>
      </c>
    </row>
    <row r="8" spans="1:6" ht="20.25" customHeight="1" x14ac:dyDescent="0.25">
      <c r="A8" s="21" t="s">
        <v>147</v>
      </c>
    </row>
    <row r="9" spans="1:6" ht="20.25" customHeight="1" x14ac:dyDescent="0.25">
      <c r="A9" s="12" t="s">
        <v>146</v>
      </c>
    </row>
    <row r="10" spans="1:6" ht="20.25" customHeight="1" x14ac:dyDescent="0.25">
      <c r="A10" s="12" t="s">
        <v>145</v>
      </c>
    </row>
    <row r="11" spans="1:6" ht="10.5" customHeight="1" x14ac:dyDescent="0.25">
      <c r="A11" s="4"/>
    </row>
    <row r="12" spans="1:6" x14ac:dyDescent="0.25">
      <c r="A12" s="89" t="s">
        <v>0</v>
      </c>
      <c r="B12" s="89" t="s">
        <v>1</v>
      </c>
      <c r="C12" s="89" t="s">
        <v>12</v>
      </c>
      <c r="D12" s="89"/>
      <c r="E12" s="89" t="s">
        <v>2</v>
      </c>
      <c r="F12" s="89"/>
    </row>
    <row r="13" spans="1:6" ht="34.5" x14ac:dyDescent="0.25">
      <c r="A13" s="89"/>
      <c r="B13" s="89"/>
      <c r="C13" s="15" t="s">
        <v>3</v>
      </c>
      <c r="D13" s="15" t="s">
        <v>4</v>
      </c>
      <c r="E13" s="19" t="s">
        <v>3</v>
      </c>
      <c r="F13" s="15" t="s">
        <v>4</v>
      </c>
    </row>
    <row r="14" spans="1:6" ht="19.5" customHeight="1" x14ac:dyDescent="0.25">
      <c r="A14" s="7" t="s">
        <v>13</v>
      </c>
      <c r="B14" s="6">
        <f>B15+B18</f>
        <v>8</v>
      </c>
      <c r="C14" s="6">
        <f>C15+C18</f>
        <v>8</v>
      </c>
      <c r="D14" s="16"/>
      <c r="E14" s="6">
        <f>E15+E18</f>
        <v>8</v>
      </c>
      <c r="F14" s="16"/>
    </row>
    <row r="15" spans="1:6" ht="19.5" customHeight="1" x14ac:dyDescent="0.25">
      <c r="A15" s="7" t="s">
        <v>14</v>
      </c>
      <c r="B15" s="64">
        <f>SUM(B16:B17)</f>
        <v>4</v>
      </c>
      <c r="C15" s="64">
        <f>SUM(C16:C17)</f>
        <v>4</v>
      </c>
      <c r="D15" s="41"/>
      <c r="E15" s="64">
        <f>SUM(E16:E17)</f>
        <v>4</v>
      </c>
      <c r="F15" s="41"/>
    </row>
    <row r="16" spans="1:6" ht="56.25" customHeight="1" x14ac:dyDescent="0.25">
      <c r="A16" s="33" t="s">
        <v>87</v>
      </c>
      <c r="B16" s="16">
        <v>2</v>
      </c>
      <c r="C16" s="16">
        <v>2</v>
      </c>
      <c r="D16" s="42" t="s">
        <v>144</v>
      </c>
      <c r="E16" s="20">
        <v>2</v>
      </c>
      <c r="F16" s="42" t="s">
        <v>144</v>
      </c>
    </row>
    <row r="17" spans="1:6" ht="38.25" customHeight="1" x14ac:dyDescent="0.25">
      <c r="A17" s="33" t="s">
        <v>88</v>
      </c>
      <c r="B17" s="16">
        <v>2</v>
      </c>
      <c r="C17" s="16">
        <v>2</v>
      </c>
      <c r="D17" s="41"/>
      <c r="E17" s="20">
        <v>2</v>
      </c>
      <c r="F17" s="41"/>
    </row>
    <row r="18" spans="1:6" ht="21" customHeight="1" x14ac:dyDescent="0.25">
      <c r="A18" s="36" t="s">
        <v>52</v>
      </c>
      <c r="B18" s="64">
        <f>SUM(B19:B20)</f>
        <v>4</v>
      </c>
      <c r="C18" s="64">
        <f>SUM(C19:C20)</f>
        <v>4</v>
      </c>
      <c r="D18" s="41"/>
      <c r="E18" s="64">
        <f>SUM(E19:E20)</f>
        <v>4</v>
      </c>
      <c r="F18" s="41"/>
    </row>
    <row r="19" spans="1:6" ht="82.5" x14ac:dyDescent="0.25">
      <c r="A19" s="8" t="s">
        <v>66</v>
      </c>
      <c r="B19" s="16">
        <v>2</v>
      </c>
      <c r="C19" s="22">
        <v>2</v>
      </c>
      <c r="D19" s="42" t="s">
        <v>143</v>
      </c>
      <c r="E19" s="20">
        <v>2</v>
      </c>
      <c r="F19" s="42" t="s">
        <v>143</v>
      </c>
    </row>
    <row r="20" spans="1:6" ht="85.5" customHeight="1" x14ac:dyDescent="0.25">
      <c r="A20" s="33" t="s">
        <v>16</v>
      </c>
      <c r="B20" s="16">
        <v>2</v>
      </c>
      <c r="C20" s="16">
        <v>2</v>
      </c>
      <c r="D20" s="42" t="s">
        <v>142</v>
      </c>
      <c r="E20" s="20">
        <v>2</v>
      </c>
      <c r="F20" s="42" t="s">
        <v>142</v>
      </c>
    </row>
    <row r="21" spans="1:6" ht="21" customHeight="1" x14ac:dyDescent="0.25">
      <c r="A21" s="36" t="s">
        <v>17</v>
      </c>
      <c r="B21" s="6">
        <f>B22+B27+B32+B38+B44+B49</f>
        <v>54</v>
      </c>
      <c r="C21" s="6">
        <f>C22+C27+C32+C38+C44+C49</f>
        <v>44</v>
      </c>
      <c r="D21" s="41"/>
      <c r="E21" s="6">
        <f>E22+E27+E32+E38+E44+E49</f>
        <v>44</v>
      </c>
      <c r="F21" s="41"/>
    </row>
    <row r="22" spans="1:6" ht="21" customHeight="1" x14ac:dyDescent="0.25">
      <c r="A22" s="36" t="s">
        <v>53</v>
      </c>
      <c r="B22" s="64">
        <f>SUM(B23:B26)</f>
        <v>8</v>
      </c>
      <c r="C22" s="64">
        <f>SUM(C23:C26)</f>
        <v>6</v>
      </c>
      <c r="D22" s="41"/>
      <c r="E22" s="64">
        <f>SUM(E23:E26)</f>
        <v>6</v>
      </c>
      <c r="F22" s="41"/>
    </row>
    <row r="23" spans="1:6" ht="74.25" customHeight="1" x14ac:dyDescent="0.25">
      <c r="A23" s="33" t="s">
        <v>89</v>
      </c>
      <c r="B23" s="16">
        <v>2</v>
      </c>
      <c r="C23" s="16">
        <v>2</v>
      </c>
      <c r="D23" s="45" t="s">
        <v>141</v>
      </c>
      <c r="E23" s="20">
        <v>2</v>
      </c>
      <c r="F23" s="45" t="s">
        <v>141</v>
      </c>
    </row>
    <row r="24" spans="1:6" ht="64.5" customHeight="1" x14ac:dyDescent="0.25">
      <c r="A24" s="33" t="s">
        <v>90</v>
      </c>
      <c r="B24" s="16">
        <v>2</v>
      </c>
      <c r="C24" s="16">
        <v>2</v>
      </c>
      <c r="D24" s="45" t="s">
        <v>140</v>
      </c>
      <c r="E24" s="20">
        <v>2</v>
      </c>
      <c r="F24" s="42" t="s">
        <v>140</v>
      </c>
    </row>
    <row r="25" spans="1:6" ht="42" customHeight="1" x14ac:dyDescent="0.25">
      <c r="A25" s="33" t="s">
        <v>91</v>
      </c>
      <c r="B25" s="16">
        <v>2</v>
      </c>
      <c r="C25" s="16">
        <v>2</v>
      </c>
      <c r="D25" s="45" t="s">
        <v>222</v>
      </c>
      <c r="E25" s="20">
        <v>2</v>
      </c>
      <c r="F25" s="45" t="s">
        <v>222</v>
      </c>
    </row>
    <row r="26" spans="1:6" ht="48" customHeight="1" x14ac:dyDescent="0.25">
      <c r="A26" s="33" t="s">
        <v>92</v>
      </c>
      <c r="B26" s="16">
        <v>2</v>
      </c>
      <c r="C26" s="17">
        <v>0</v>
      </c>
      <c r="D26" s="41"/>
      <c r="E26" s="20">
        <v>0</v>
      </c>
      <c r="F26" s="43"/>
    </row>
    <row r="27" spans="1:6" ht="28.5" customHeight="1" x14ac:dyDescent="0.25">
      <c r="A27" s="36" t="s">
        <v>54</v>
      </c>
      <c r="B27" s="64">
        <f>SUM(B28:B31)</f>
        <v>8</v>
      </c>
      <c r="C27" s="64">
        <f>SUM(C28:C31)</f>
        <v>4</v>
      </c>
      <c r="D27" s="41"/>
      <c r="E27" s="64">
        <f>SUM(E28:E31)</f>
        <v>4</v>
      </c>
      <c r="F27" s="41"/>
    </row>
    <row r="28" spans="1:6" ht="87.75" customHeight="1" x14ac:dyDescent="0.25">
      <c r="A28" s="33" t="s">
        <v>93</v>
      </c>
      <c r="B28" s="16">
        <v>2</v>
      </c>
      <c r="C28" s="17">
        <v>0</v>
      </c>
      <c r="D28" s="46"/>
      <c r="E28" s="20">
        <v>0</v>
      </c>
      <c r="F28" s="46"/>
    </row>
    <row r="29" spans="1:6" ht="61.5" customHeight="1" x14ac:dyDescent="0.25">
      <c r="A29" s="33" t="s">
        <v>55</v>
      </c>
      <c r="B29" s="16">
        <v>2</v>
      </c>
      <c r="C29" s="16">
        <v>0</v>
      </c>
      <c r="D29" s="42"/>
      <c r="E29" s="20">
        <v>0</v>
      </c>
      <c r="F29" s="41"/>
    </row>
    <row r="30" spans="1:6" ht="44.25" customHeight="1" x14ac:dyDescent="0.25">
      <c r="A30" s="33" t="s">
        <v>56</v>
      </c>
      <c r="B30" s="16">
        <v>2</v>
      </c>
      <c r="C30" s="16">
        <v>2</v>
      </c>
      <c r="D30" s="42" t="s">
        <v>19</v>
      </c>
      <c r="E30" s="20">
        <v>2</v>
      </c>
      <c r="F30" s="41" t="s">
        <v>86</v>
      </c>
    </row>
    <row r="31" spans="1:6" ht="70.5" customHeight="1" x14ac:dyDescent="0.25">
      <c r="A31" s="33" t="s">
        <v>57</v>
      </c>
      <c r="B31" s="16">
        <v>2</v>
      </c>
      <c r="C31" s="16">
        <v>2</v>
      </c>
      <c r="D31" s="46" t="s">
        <v>139</v>
      </c>
      <c r="E31" s="20">
        <v>2</v>
      </c>
      <c r="F31" s="46" t="s">
        <v>139</v>
      </c>
    </row>
    <row r="32" spans="1:6" ht="21.75" customHeight="1" x14ac:dyDescent="0.25">
      <c r="A32" s="36" t="s">
        <v>58</v>
      </c>
      <c r="B32" s="64">
        <f>SUM(B33:B37)</f>
        <v>10</v>
      </c>
      <c r="C32" s="64">
        <f>SUM(C33:C37)</f>
        <v>10</v>
      </c>
      <c r="D32" s="41"/>
      <c r="E32" s="64">
        <f>SUM(E33:E37)</f>
        <v>10</v>
      </c>
      <c r="F32" s="41"/>
    </row>
    <row r="33" spans="1:8" ht="37.5" customHeight="1" x14ac:dyDescent="0.25">
      <c r="A33" s="33" t="s">
        <v>94</v>
      </c>
      <c r="B33" s="16">
        <v>2</v>
      </c>
      <c r="C33" s="16">
        <v>2</v>
      </c>
      <c r="D33" s="41"/>
      <c r="E33" s="20">
        <v>2</v>
      </c>
      <c r="F33" s="41"/>
    </row>
    <row r="34" spans="1:8" ht="109.5" customHeight="1" x14ac:dyDescent="0.25">
      <c r="A34" s="33" t="s">
        <v>95</v>
      </c>
      <c r="B34" s="16">
        <v>2</v>
      </c>
      <c r="C34" s="16">
        <v>2</v>
      </c>
      <c r="D34" s="45" t="s">
        <v>138</v>
      </c>
      <c r="E34" s="20">
        <v>2</v>
      </c>
      <c r="F34" s="45" t="s">
        <v>138</v>
      </c>
    </row>
    <row r="35" spans="1:8" ht="56.25" customHeight="1" x14ac:dyDescent="0.25">
      <c r="A35" s="33" t="s">
        <v>96</v>
      </c>
      <c r="B35" s="16">
        <v>2</v>
      </c>
      <c r="C35" s="16">
        <v>2</v>
      </c>
      <c r="D35" s="45"/>
      <c r="E35" s="20">
        <v>2</v>
      </c>
      <c r="F35" s="41"/>
    </row>
    <row r="36" spans="1:8" ht="53.25" customHeight="1" x14ac:dyDescent="0.25">
      <c r="A36" s="33" t="s">
        <v>97</v>
      </c>
      <c r="B36" s="16">
        <v>2</v>
      </c>
      <c r="C36" s="16">
        <v>2</v>
      </c>
      <c r="D36" s="41"/>
      <c r="E36" s="20">
        <v>2</v>
      </c>
      <c r="F36" s="41"/>
    </row>
    <row r="37" spans="1:8" ht="58.5" customHeight="1" x14ac:dyDescent="0.25">
      <c r="A37" s="33" t="s">
        <v>45</v>
      </c>
      <c r="B37" s="20">
        <v>2</v>
      </c>
      <c r="C37" s="16">
        <v>2</v>
      </c>
      <c r="D37" s="41"/>
      <c r="E37" s="20">
        <v>2</v>
      </c>
      <c r="F37" s="41"/>
    </row>
    <row r="38" spans="1:8" ht="23.25" customHeight="1" x14ac:dyDescent="0.25">
      <c r="A38" s="36" t="s">
        <v>59</v>
      </c>
      <c r="B38" s="64">
        <f>SUM(B39:B43)</f>
        <v>10</v>
      </c>
      <c r="C38" s="64">
        <f>SUM(C39:C43)</f>
        <v>10</v>
      </c>
      <c r="D38" s="41"/>
      <c r="E38" s="64">
        <f>SUM(E39:E43)</f>
        <v>10</v>
      </c>
      <c r="F38" s="41"/>
      <c r="H38" s="18"/>
    </row>
    <row r="39" spans="1:8" ht="39" customHeight="1" x14ac:dyDescent="0.25">
      <c r="A39" s="33" t="s">
        <v>98</v>
      </c>
      <c r="B39" s="10">
        <v>2</v>
      </c>
      <c r="C39" s="10">
        <v>2</v>
      </c>
      <c r="D39" s="47"/>
      <c r="E39" s="10">
        <v>2</v>
      </c>
      <c r="F39" s="48"/>
    </row>
    <row r="40" spans="1:8" ht="42" customHeight="1" x14ac:dyDescent="0.25">
      <c r="A40" s="33" t="s">
        <v>99</v>
      </c>
      <c r="B40" s="10">
        <v>2</v>
      </c>
      <c r="C40" s="10">
        <v>2</v>
      </c>
      <c r="D40" s="47"/>
      <c r="E40" s="10">
        <v>2</v>
      </c>
      <c r="F40" s="48"/>
    </row>
    <row r="41" spans="1:8" ht="54" customHeight="1" x14ac:dyDescent="0.25">
      <c r="A41" s="33" t="s">
        <v>100</v>
      </c>
      <c r="B41" s="10">
        <v>2</v>
      </c>
      <c r="C41" s="10">
        <v>2</v>
      </c>
      <c r="D41" s="49"/>
      <c r="E41" s="10">
        <v>2</v>
      </c>
      <c r="F41" s="42"/>
    </row>
    <row r="42" spans="1:8" ht="49.5" x14ac:dyDescent="0.25">
      <c r="A42" s="33" t="s">
        <v>101</v>
      </c>
      <c r="B42" s="10">
        <v>2</v>
      </c>
      <c r="C42" s="10">
        <v>2</v>
      </c>
      <c r="D42" s="47"/>
      <c r="E42" s="10">
        <v>2</v>
      </c>
      <c r="F42" s="48"/>
    </row>
    <row r="43" spans="1:8" ht="69" customHeight="1" x14ac:dyDescent="0.25">
      <c r="A43" s="33" t="s">
        <v>102</v>
      </c>
      <c r="B43" s="10">
        <v>2</v>
      </c>
      <c r="C43" s="10">
        <v>2</v>
      </c>
      <c r="D43" s="49"/>
      <c r="E43" s="10">
        <v>2</v>
      </c>
      <c r="F43" s="42"/>
    </row>
    <row r="44" spans="1:8" ht="24" customHeight="1" x14ac:dyDescent="0.25">
      <c r="A44" s="36" t="s">
        <v>60</v>
      </c>
      <c r="B44" s="64">
        <f>SUM(B45:B48)</f>
        <v>8</v>
      </c>
      <c r="C44" s="64">
        <f>SUM(C45:C48)</f>
        <v>6</v>
      </c>
      <c r="D44" s="41"/>
      <c r="E44" s="64">
        <f>SUM(E45:E48)</f>
        <v>6</v>
      </c>
      <c r="F44" s="41"/>
    </row>
    <row r="45" spans="1:8" ht="73.5" customHeight="1" x14ac:dyDescent="0.25">
      <c r="A45" s="33" t="s">
        <v>61</v>
      </c>
      <c r="B45" s="10">
        <v>2</v>
      </c>
      <c r="C45" s="10">
        <v>1</v>
      </c>
      <c r="D45" s="47"/>
      <c r="E45" s="10">
        <v>1</v>
      </c>
      <c r="F45" s="48"/>
    </row>
    <row r="46" spans="1:8" ht="33" x14ac:dyDescent="0.25">
      <c r="A46" s="33" t="s">
        <v>103</v>
      </c>
      <c r="B46" s="10">
        <v>2</v>
      </c>
      <c r="C46" s="10">
        <v>2</v>
      </c>
      <c r="D46" s="49"/>
      <c r="E46" s="10">
        <v>2</v>
      </c>
      <c r="F46" s="42"/>
      <c r="H46" s="18"/>
    </row>
    <row r="47" spans="1:8" ht="33" x14ac:dyDescent="0.25">
      <c r="A47" s="33" t="s">
        <v>105</v>
      </c>
      <c r="B47" s="10">
        <v>2</v>
      </c>
      <c r="C47" s="10">
        <v>2</v>
      </c>
      <c r="D47" s="47"/>
      <c r="E47" s="10">
        <v>2</v>
      </c>
      <c r="F47" s="48"/>
    </row>
    <row r="48" spans="1:8" ht="39" customHeight="1" x14ac:dyDescent="0.25">
      <c r="A48" s="33" t="s">
        <v>106</v>
      </c>
      <c r="B48" s="10">
        <v>2</v>
      </c>
      <c r="C48" s="10">
        <v>1</v>
      </c>
      <c r="D48" s="47"/>
      <c r="E48" s="10">
        <v>1</v>
      </c>
      <c r="F48" s="48"/>
    </row>
    <row r="49" spans="1:9" ht="27" customHeight="1" x14ac:dyDescent="0.25">
      <c r="A49" s="52" t="s">
        <v>114</v>
      </c>
      <c r="B49" s="66">
        <f>SUM(B50:B54)</f>
        <v>10</v>
      </c>
      <c r="C49" s="66">
        <f>SUM(C50:C54)</f>
        <v>8</v>
      </c>
      <c r="D49" s="47"/>
      <c r="E49" s="66">
        <f>SUM(E50:E54)</f>
        <v>8</v>
      </c>
      <c r="F49" s="48"/>
    </row>
    <row r="50" spans="1:9" ht="135" x14ac:dyDescent="0.25">
      <c r="A50" s="33" t="s">
        <v>107</v>
      </c>
      <c r="B50" s="10">
        <v>2</v>
      </c>
      <c r="C50" s="10">
        <v>2</v>
      </c>
      <c r="D50" s="45" t="s">
        <v>219</v>
      </c>
      <c r="E50" s="10">
        <v>2</v>
      </c>
      <c r="F50" s="45" t="s">
        <v>219</v>
      </c>
    </row>
    <row r="51" spans="1:9" ht="67.5" x14ac:dyDescent="0.25">
      <c r="A51" s="33" t="s">
        <v>108</v>
      </c>
      <c r="B51" s="10">
        <v>2</v>
      </c>
      <c r="C51" s="10">
        <v>2</v>
      </c>
      <c r="D51" s="45" t="s">
        <v>224</v>
      </c>
      <c r="E51" s="10">
        <v>2</v>
      </c>
      <c r="F51" s="45" t="s">
        <v>224</v>
      </c>
    </row>
    <row r="52" spans="1:9" ht="54.75" customHeight="1" x14ac:dyDescent="0.25">
      <c r="A52" s="33" t="s">
        <v>122</v>
      </c>
      <c r="B52" s="10">
        <v>2</v>
      </c>
      <c r="C52" s="10">
        <v>1</v>
      </c>
      <c r="D52" s="50" t="s">
        <v>225</v>
      </c>
      <c r="E52" s="83">
        <v>1</v>
      </c>
      <c r="F52" s="45" t="s">
        <v>225</v>
      </c>
    </row>
    <row r="53" spans="1:9" ht="33" x14ac:dyDescent="0.25">
      <c r="A53" s="33" t="s">
        <v>109</v>
      </c>
      <c r="B53" s="10">
        <v>2</v>
      </c>
      <c r="C53" s="10">
        <v>2</v>
      </c>
      <c r="D53" s="83"/>
      <c r="E53" s="83">
        <v>2</v>
      </c>
      <c r="F53" s="41"/>
    </row>
    <row r="54" spans="1:9" ht="82.5" x14ac:dyDescent="0.25">
      <c r="A54" s="33" t="s">
        <v>110</v>
      </c>
      <c r="B54" s="10">
        <v>2</v>
      </c>
      <c r="C54" s="10">
        <v>1</v>
      </c>
      <c r="D54" s="6">
        <v>1</v>
      </c>
      <c r="E54" s="10">
        <v>1</v>
      </c>
      <c r="F54" s="48"/>
      <c r="H54" s="18"/>
      <c r="I54" s="18"/>
    </row>
    <row r="55" spans="1:9" ht="23.25" customHeight="1" x14ac:dyDescent="0.25">
      <c r="A55" s="37" t="s">
        <v>34</v>
      </c>
      <c r="B55" s="6">
        <f>B56+B59</f>
        <v>10</v>
      </c>
      <c r="C55" s="6">
        <f>C56+C59</f>
        <v>7</v>
      </c>
      <c r="D55" s="47"/>
      <c r="E55" s="6">
        <f>E56+E59</f>
        <v>7</v>
      </c>
      <c r="F55" s="48"/>
      <c r="H55" s="18"/>
      <c r="I55" s="18"/>
    </row>
    <row r="56" spans="1:9" ht="23.25" customHeight="1" x14ac:dyDescent="0.25">
      <c r="A56" s="37" t="s">
        <v>62</v>
      </c>
      <c r="B56" s="66">
        <f>SUM(B57:B58)</f>
        <v>4</v>
      </c>
      <c r="C56" s="66">
        <f>SUM(C57:C58)</f>
        <v>2</v>
      </c>
      <c r="D56" s="47"/>
      <c r="E56" s="66">
        <f>SUM(E57:E58)</f>
        <v>2</v>
      </c>
      <c r="F56" s="48"/>
      <c r="H56" s="18"/>
      <c r="I56" s="18"/>
    </row>
    <row r="57" spans="1:9" ht="77.25" customHeight="1" x14ac:dyDescent="0.25">
      <c r="A57" s="33" t="s">
        <v>111</v>
      </c>
      <c r="B57" s="10">
        <v>2</v>
      </c>
      <c r="C57" s="10">
        <v>2</v>
      </c>
      <c r="D57" s="49"/>
      <c r="E57" s="83">
        <v>2</v>
      </c>
      <c r="F57" s="42"/>
      <c r="H57" s="18"/>
      <c r="I57" s="18"/>
    </row>
    <row r="58" spans="1:9" ht="49.5" x14ac:dyDescent="0.25">
      <c r="A58" s="33" t="s">
        <v>42</v>
      </c>
      <c r="B58" s="10">
        <v>2</v>
      </c>
      <c r="C58" s="10">
        <v>0</v>
      </c>
      <c r="D58" s="49"/>
      <c r="E58" s="83">
        <v>0</v>
      </c>
      <c r="F58" s="51"/>
      <c r="H58" s="18"/>
      <c r="I58" s="18"/>
    </row>
    <row r="59" spans="1:9" ht="27" customHeight="1" x14ac:dyDescent="0.25">
      <c r="A59" s="37" t="s">
        <v>63</v>
      </c>
      <c r="B59" s="66">
        <f>SUM(B60:B62)</f>
        <v>6</v>
      </c>
      <c r="C59" s="66">
        <f>SUM(C60:C62)</f>
        <v>5</v>
      </c>
      <c r="D59" s="47"/>
      <c r="E59" s="76">
        <f>SUM(E60:E62)</f>
        <v>5</v>
      </c>
      <c r="F59" s="48"/>
      <c r="H59" s="18"/>
      <c r="I59" s="18"/>
    </row>
    <row r="60" spans="1:9" ht="37.5" customHeight="1" x14ac:dyDescent="0.25">
      <c r="A60" s="33" t="s">
        <v>64</v>
      </c>
      <c r="B60" s="10">
        <v>2</v>
      </c>
      <c r="C60" s="10">
        <v>2</v>
      </c>
      <c r="D60" s="42" t="s">
        <v>137</v>
      </c>
      <c r="E60" s="83">
        <v>2</v>
      </c>
      <c r="F60" s="42" t="s">
        <v>137</v>
      </c>
    </row>
    <row r="61" spans="1:9" ht="76.5" customHeight="1" x14ac:dyDescent="0.25">
      <c r="A61" s="33" t="s">
        <v>112</v>
      </c>
      <c r="B61" s="10">
        <v>2</v>
      </c>
      <c r="C61" s="10">
        <v>2</v>
      </c>
      <c r="D61" s="47"/>
      <c r="E61" s="10">
        <v>2</v>
      </c>
      <c r="F61" s="48"/>
    </row>
    <row r="62" spans="1:9" ht="54" customHeight="1" x14ac:dyDescent="0.25">
      <c r="A62" s="34" t="s">
        <v>113</v>
      </c>
      <c r="B62" s="10">
        <v>2</v>
      </c>
      <c r="C62" s="10">
        <v>1</v>
      </c>
      <c r="D62" s="47"/>
      <c r="E62" s="10">
        <v>1</v>
      </c>
      <c r="F62" s="48"/>
    </row>
    <row r="63" spans="1:9" ht="21.75" customHeight="1" x14ac:dyDescent="0.25">
      <c r="A63" s="64" t="s">
        <v>5</v>
      </c>
      <c r="B63" s="6">
        <f>B14+B21+B55</f>
        <v>72</v>
      </c>
      <c r="C63" s="6">
        <f>C14+C21+C55</f>
        <v>59</v>
      </c>
      <c r="D63" s="44"/>
      <c r="E63" s="6">
        <f>E14+E21+E55</f>
        <v>59</v>
      </c>
      <c r="F63" s="44"/>
    </row>
    <row r="64" spans="1:9" ht="21.75" customHeight="1" x14ac:dyDescent="0.25">
      <c r="A64" s="66" t="s">
        <v>6</v>
      </c>
      <c r="B64" s="6">
        <v>100</v>
      </c>
      <c r="C64" s="89">
        <f>ROUND(C63/B63*100,0)</f>
        <v>82</v>
      </c>
      <c r="D64" s="89"/>
      <c r="E64" s="89">
        <f>ROUND(E63/B63*100,0)</f>
        <v>82</v>
      </c>
      <c r="F64" s="89"/>
      <c r="G64" s="84">
        <f>E64</f>
        <v>82</v>
      </c>
    </row>
    <row r="65" spans="1:6" ht="27" customHeight="1" x14ac:dyDescent="0.25">
      <c r="A65" s="66" t="s">
        <v>7</v>
      </c>
      <c r="B65" s="10"/>
      <c r="C65" s="92" t="str">
        <f>IF(AND(AND(C16=2,C23=2),C64&gt;=80),"Loại A",IF(AND(AND(C16=2,C23=2),C64&gt;=65),"Loại B",IF(AND(AND(C16=2,C23=2),C64&gt;=50),"Loại C",IF(AND(AND(C16=2,C23=2),C64&lt;50),"Không đạt chuẩn",IF(OR(C16&lt;2,C23&lt;2),"Không đạt chuẩn")))))</f>
        <v>Loại A</v>
      </c>
      <c r="D65" s="92"/>
      <c r="E65" s="92" t="str">
        <f>IF(AND(AND(E16=2,E23=2),E64&gt;=80),"Loại A",IF(AND(AND(E16=2,E23=2),E64&gt;=65),"Loại B",IF(AND(AND(E16=2,E23=2),E64&gt;=50),"Loại C",IF(AND(AND(E16=2,E23=2),E64&lt;50),"Không đạt chuẩn",IF(OR(E16&lt;2,E23&lt;2),"Không đạt chuẩn")))))</f>
        <v>Loại A</v>
      </c>
      <c r="F65" s="92"/>
    </row>
    <row r="66" spans="1:6" ht="12" customHeight="1" x14ac:dyDescent="0.25">
      <c r="A66" s="13"/>
    </row>
    <row r="67" spans="1:6" x14ac:dyDescent="0.25">
      <c r="A67" s="65" t="s">
        <v>240</v>
      </c>
      <c r="D67" s="90" t="s">
        <v>239</v>
      </c>
      <c r="E67" s="90"/>
      <c r="F67" s="90"/>
    </row>
    <row r="68" spans="1:6" x14ac:dyDescent="0.25">
      <c r="A68" s="67" t="s">
        <v>8</v>
      </c>
      <c r="D68" s="93" t="s">
        <v>9</v>
      </c>
      <c r="E68" s="93"/>
      <c r="F68" s="93"/>
    </row>
    <row r="69" spans="1:6" x14ac:dyDescent="0.25">
      <c r="A69" s="65"/>
      <c r="D69" s="90"/>
      <c r="E69" s="90"/>
      <c r="F69" s="90"/>
    </row>
    <row r="71" spans="1:6" x14ac:dyDescent="0.25">
      <c r="C71" s="14"/>
    </row>
    <row r="74" spans="1:6" x14ac:dyDescent="0.25">
      <c r="A74" s="69" t="s">
        <v>136</v>
      </c>
      <c r="D74" s="91" t="s">
        <v>135</v>
      </c>
      <c r="E74" s="91"/>
      <c r="F74" s="91"/>
    </row>
  </sheetData>
  <mergeCells count="14">
    <mergeCell ref="D69:F69"/>
    <mergeCell ref="D74:F74"/>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E63 E14:E38 E44">
    <cfRule type="cellIs" dxfId="21" priority="8" stopIfTrue="1" operator="equal">
      <formula>0</formula>
    </cfRule>
  </conditionalFormatting>
  <conditionalFormatting sqref="E44 E14:E38">
    <cfRule type="cellIs" dxfId="20" priority="7" stopIfTrue="1" operator="equal">
      <formula>1</formula>
    </cfRule>
  </conditionalFormatting>
  <conditionalFormatting sqref="E49:E62 B49:C62">
    <cfRule type="cellIs" dxfId="19" priority="6" stopIfTrue="1" operator="equal">
      <formula>0</formula>
    </cfRule>
  </conditionalFormatting>
  <conditionalFormatting sqref="E49:E62">
    <cfRule type="cellIs" dxfId="18" priority="5" stopIfTrue="1" operator="equal">
      <formula>1</formula>
    </cfRule>
  </conditionalFormatting>
  <conditionalFormatting sqref="E45:E48 B45:C48">
    <cfRule type="cellIs" dxfId="17" priority="4" stopIfTrue="1" operator="equal">
      <formula>0</formula>
    </cfRule>
  </conditionalFormatting>
  <conditionalFormatting sqref="E45:E48">
    <cfRule type="cellIs" dxfId="16" priority="3" stopIfTrue="1" operator="equal">
      <formula>1</formula>
    </cfRule>
  </conditionalFormatting>
  <conditionalFormatting sqref="E39:E43 B39:C43">
    <cfRule type="cellIs" dxfId="15" priority="2" stopIfTrue="1" operator="equal">
      <formula>0</formula>
    </cfRule>
  </conditionalFormatting>
  <conditionalFormatting sqref="E39:E43">
    <cfRule type="cellIs" dxfId="14" priority="1" stopIfTrue="1" operator="equal">
      <formula>1</formula>
    </cfRule>
  </conditionalFormatting>
  <pageMargins left="0.70866141732283472" right="0.23622047244094491" top="0.11811023622047245" bottom="0.15748031496062992" header="0.19685039370078741" footer="0.19685039370078741"/>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
  <sheetViews>
    <sheetView topLeftCell="A43" zoomScaleNormal="100" workbookViewId="0">
      <selection activeCell="E51" sqref="E51"/>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16384" width="8.88671875" style="5"/>
  </cols>
  <sheetData>
    <row r="1" spans="1:6" ht="17.25" customHeight="1" x14ac:dyDescent="0.25"/>
    <row r="2" spans="1:6" ht="58.5" customHeight="1" x14ac:dyDescent="0.25">
      <c r="A2" s="62" t="s">
        <v>161</v>
      </c>
      <c r="B2" s="3"/>
      <c r="D2" s="86" t="s">
        <v>11</v>
      </c>
      <c r="E2" s="86"/>
      <c r="F2" s="86"/>
    </row>
    <row r="3" spans="1:6" x14ac:dyDescent="0.25">
      <c r="A3" s="1"/>
      <c r="B3" s="2"/>
    </row>
    <row r="4" spans="1:6" ht="35.25" customHeight="1" x14ac:dyDescent="0.25">
      <c r="A4" s="87" t="s">
        <v>38</v>
      </c>
      <c r="B4" s="88"/>
      <c r="C4" s="88"/>
      <c r="D4" s="88"/>
      <c r="E4" s="88"/>
      <c r="F4" s="88"/>
    </row>
    <row r="5" spans="1:6" ht="18" customHeight="1" x14ac:dyDescent="0.25">
      <c r="A5" s="12" t="s">
        <v>192</v>
      </c>
      <c r="B5" s="31"/>
      <c r="C5" s="31"/>
      <c r="D5" s="31"/>
      <c r="E5" s="31"/>
      <c r="F5" s="31"/>
    </row>
    <row r="6" spans="1:6" ht="18" customHeight="1" x14ac:dyDescent="0.25">
      <c r="A6" s="12" t="s">
        <v>187</v>
      </c>
      <c r="B6" s="31"/>
      <c r="C6" s="31"/>
      <c r="D6" s="31"/>
      <c r="E6" s="31"/>
      <c r="F6" s="31"/>
    </row>
    <row r="7" spans="1:6" ht="18" customHeight="1" x14ac:dyDescent="0.25">
      <c r="A7" s="21" t="s">
        <v>186</v>
      </c>
      <c r="B7" s="31"/>
      <c r="C7" s="31"/>
      <c r="D7" s="31"/>
      <c r="E7" s="31"/>
      <c r="F7" s="31"/>
    </row>
    <row r="8" spans="1:6" ht="18" customHeight="1" x14ac:dyDescent="0.25">
      <c r="A8" s="12" t="s">
        <v>185</v>
      </c>
      <c r="B8" s="31"/>
      <c r="C8" s="31"/>
      <c r="D8" s="31"/>
      <c r="E8" s="31"/>
      <c r="F8" s="31"/>
    </row>
    <row r="9" spans="1:6" ht="18" customHeight="1" x14ac:dyDescent="0.25">
      <c r="A9" s="12" t="s">
        <v>184</v>
      </c>
      <c r="B9" s="31"/>
      <c r="C9" s="31"/>
      <c r="D9" s="31"/>
      <c r="E9" s="31"/>
      <c r="F9" s="31"/>
    </row>
    <row r="10" spans="1:6" ht="10.5" customHeight="1" x14ac:dyDescent="0.25">
      <c r="A10" s="4"/>
    </row>
    <row r="11" spans="1:6" x14ac:dyDescent="0.25">
      <c r="A11" s="92" t="s">
        <v>0</v>
      </c>
      <c r="B11" s="92" t="s">
        <v>1</v>
      </c>
      <c r="C11" s="92" t="s">
        <v>21</v>
      </c>
      <c r="D11" s="92"/>
      <c r="E11" s="92" t="s">
        <v>2</v>
      </c>
      <c r="F11" s="92"/>
    </row>
    <row r="12" spans="1:6" ht="34.5" x14ac:dyDescent="0.25">
      <c r="A12" s="92"/>
      <c r="B12" s="92"/>
      <c r="C12" s="27" t="s">
        <v>3</v>
      </c>
      <c r="D12" s="27" t="s">
        <v>4</v>
      </c>
      <c r="E12" s="27" t="s">
        <v>3</v>
      </c>
      <c r="F12" s="27" t="s">
        <v>4</v>
      </c>
    </row>
    <row r="13" spans="1:6" ht="21.75" customHeight="1" x14ac:dyDescent="0.25">
      <c r="A13" s="28" t="s">
        <v>22</v>
      </c>
      <c r="B13" s="6">
        <f>B14+B17</f>
        <v>8</v>
      </c>
      <c r="C13" s="6">
        <f>C14+C17</f>
        <v>6</v>
      </c>
      <c r="D13" s="53"/>
      <c r="E13" s="6">
        <f>E14+E17</f>
        <v>6</v>
      </c>
      <c r="F13" s="53"/>
    </row>
    <row r="14" spans="1:6" ht="21.75" customHeight="1" x14ac:dyDescent="0.25">
      <c r="A14" s="29" t="s">
        <v>14</v>
      </c>
      <c r="B14" s="59">
        <f>SUM(B15:B16)</f>
        <v>4</v>
      </c>
      <c r="C14" s="59">
        <f>SUM(C15:C16)</f>
        <v>2</v>
      </c>
      <c r="D14" s="53"/>
      <c r="E14" s="59">
        <f>SUM(E15:E16)</f>
        <v>2</v>
      </c>
      <c r="F14" s="53"/>
    </row>
    <row r="15" spans="1:6" ht="37.5" customHeight="1" x14ac:dyDescent="0.25">
      <c r="A15" s="9" t="s">
        <v>46</v>
      </c>
      <c r="B15" s="10">
        <v>2</v>
      </c>
      <c r="C15" s="10">
        <v>2</v>
      </c>
      <c r="D15" s="45" t="s">
        <v>191</v>
      </c>
      <c r="E15" s="10">
        <v>2</v>
      </c>
      <c r="F15" s="45" t="s">
        <v>191</v>
      </c>
    </row>
    <row r="16" spans="1:6" ht="30" customHeight="1" x14ac:dyDescent="0.25">
      <c r="A16" s="9" t="s">
        <v>23</v>
      </c>
      <c r="B16" s="10">
        <v>2</v>
      </c>
      <c r="C16" s="10">
        <v>0</v>
      </c>
      <c r="D16" s="53"/>
      <c r="E16" s="10">
        <v>0</v>
      </c>
      <c r="F16" s="53"/>
    </row>
    <row r="17" spans="1:6" ht="23.25" customHeight="1" x14ac:dyDescent="0.25">
      <c r="A17" s="29" t="s">
        <v>15</v>
      </c>
      <c r="B17" s="59">
        <f>SUM(B18:B19)</f>
        <v>4</v>
      </c>
      <c r="C17" s="59">
        <f>SUM(C18:C19)</f>
        <v>4</v>
      </c>
      <c r="D17" s="53"/>
      <c r="E17" s="59">
        <f>SUM(E18:E19)</f>
        <v>4</v>
      </c>
      <c r="F17" s="53"/>
    </row>
    <row r="18" spans="1:6" ht="143.25" customHeight="1" x14ac:dyDescent="0.25">
      <c r="A18" s="8" t="s">
        <v>24</v>
      </c>
      <c r="B18" s="10">
        <v>2</v>
      </c>
      <c r="C18" s="10">
        <v>2</v>
      </c>
      <c r="D18" s="45" t="s">
        <v>190</v>
      </c>
      <c r="E18" s="10">
        <v>2</v>
      </c>
      <c r="F18" s="45" t="s">
        <v>190</v>
      </c>
    </row>
    <row r="19" spans="1:6" ht="83.25" customHeight="1" x14ac:dyDescent="0.25">
      <c r="A19" s="8" t="s">
        <v>25</v>
      </c>
      <c r="B19" s="10">
        <v>2</v>
      </c>
      <c r="C19" s="10">
        <v>2</v>
      </c>
      <c r="D19" s="45" t="s">
        <v>142</v>
      </c>
      <c r="E19" s="10">
        <v>2</v>
      </c>
      <c r="F19" s="45" t="s">
        <v>142</v>
      </c>
    </row>
    <row r="20" spans="1:6" ht="21.75" customHeight="1" x14ac:dyDescent="0.25">
      <c r="A20" s="7" t="s">
        <v>26</v>
      </c>
      <c r="B20" s="6">
        <f>B21+B28+B34+B39+B42</f>
        <v>44</v>
      </c>
      <c r="C20" s="6">
        <f>C21+C28+C34+C39+C42</f>
        <v>34</v>
      </c>
      <c r="D20" s="53"/>
      <c r="E20" s="6">
        <f>E21+E28+E34+E39+E42</f>
        <v>34</v>
      </c>
      <c r="F20" s="53"/>
    </row>
    <row r="21" spans="1:6" ht="21.75" customHeight="1" x14ac:dyDescent="0.25">
      <c r="A21" s="7" t="s">
        <v>27</v>
      </c>
      <c r="B21" s="59">
        <f>SUM(B22:B27)</f>
        <v>12</v>
      </c>
      <c r="C21" s="59">
        <f>SUM(C22:C27)</f>
        <v>8</v>
      </c>
      <c r="D21" s="53"/>
      <c r="E21" s="59">
        <f>SUM(E22:E27)</f>
        <v>8</v>
      </c>
      <c r="F21" s="53"/>
    </row>
    <row r="22" spans="1:6" s="82" customFormat="1" ht="57.75" customHeight="1" x14ac:dyDescent="0.25">
      <c r="A22" s="80" t="s">
        <v>28</v>
      </c>
      <c r="B22" s="72">
        <v>2</v>
      </c>
      <c r="C22" s="72">
        <v>0</v>
      </c>
      <c r="D22" s="81"/>
      <c r="E22" s="72">
        <v>0</v>
      </c>
      <c r="F22" s="79"/>
    </row>
    <row r="23" spans="1:6" ht="91.5" customHeight="1" x14ac:dyDescent="0.25">
      <c r="A23" s="34" t="s">
        <v>40</v>
      </c>
      <c r="B23" s="10">
        <v>2</v>
      </c>
      <c r="C23" s="10">
        <v>2</v>
      </c>
      <c r="D23" s="75" t="s">
        <v>189</v>
      </c>
      <c r="E23" s="10">
        <v>2</v>
      </c>
      <c r="F23" s="75" t="s">
        <v>189</v>
      </c>
    </row>
    <row r="24" spans="1:6" ht="33" x14ac:dyDescent="0.25">
      <c r="A24" s="8" t="s">
        <v>39</v>
      </c>
      <c r="B24" s="10">
        <v>2</v>
      </c>
      <c r="C24" s="10">
        <v>0</v>
      </c>
      <c r="D24" s="45"/>
      <c r="E24" s="10">
        <v>0</v>
      </c>
      <c r="F24" s="45"/>
    </row>
    <row r="25" spans="1:6" ht="49.5" x14ac:dyDescent="0.25">
      <c r="A25" s="33" t="s">
        <v>65</v>
      </c>
      <c r="B25" s="10">
        <v>2</v>
      </c>
      <c r="C25" s="10">
        <v>2</v>
      </c>
      <c r="D25" s="45"/>
      <c r="E25" s="10">
        <v>2</v>
      </c>
      <c r="F25" s="53"/>
    </row>
    <row r="26" spans="1:6" ht="33" x14ac:dyDescent="0.25">
      <c r="A26" s="33" t="s">
        <v>41</v>
      </c>
      <c r="B26" s="10">
        <v>2</v>
      </c>
      <c r="C26" s="10">
        <v>2</v>
      </c>
      <c r="D26" s="45"/>
      <c r="E26" s="10">
        <v>2</v>
      </c>
      <c r="F26" s="53"/>
    </row>
    <row r="27" spans="1:6" ht="33" x14ac:dyDescent="0.25">
      <c r="A27" s="34" t="s">
        <v>115</v>
      </c>
      <c r="B27" s="10">
        <v>2</v>
      </c>
      <c r="C27" s="10">
        <v>2</v>
      </c>
      <c r="D27" s="53"/>
      <c r="E27" s="10">
        <v>2</v>
      </c>
      <c r="F27" s="53"/>
    </row>
    <row r="28" spans="1:6" ht="22.5" customHeight="1" x14ac:dyDescent="0.25">
      <c r="A28" s="7" t="s">
        <v>29</v>
      </c>
      <c r="B28" s="59">
        <f>SUM(B29:B33)</f>
        <v>10</v>
      </c>
      <c r="C28" s="59">
        <f>SUM(C29:C33)</f>
        <v>10</v>
      </c>
      <c r="D28" s="53"/>
      <c r="E28" s="59">
        <f>SUM(E29:E33)</f>
        <v>10</v>
      </c>
      <c r="F28" s="53"/>
    </row>
    <row r="29" spans="1:6" ht="54.75" customHeight="1" x14ac:dyDescent="0.25">
      <c r="A29" s="8" t="s">
        <v>116</v>
      </c>
      <c r="B29" s="10">
        <v>2</v>
      </c>
      <c r="C29" s="10">
        <v>2</v>
      </c>
      <c r="D29" s="53"/>
      <c r="E29" s="10">
        <v>2</v>
      </c>
      <c r="F29" s="53"/>
    </row>
    <row r="30" spans="1:6" ht="54" customHeight="1" x14ac:dyDescent="0.25">
      <c r="A30" s="8" t="s">
        <v>117</v>
      </c>
      <c r="B30" s="10">
        <v>2</v>
      </c>
      <c r="C30" s="10">
        <v>2</v>
      </c>
      <c r="D30" s="53"/>
      <c r="E30" s="10">
        <v>2</v>
      </c>
      <c r="F30" s="53"/>
    </row>
    <row r="31" spans="1:6" ht="54" customHeight="1" x14ac:dyDescent="0.25">
      <c r="A31" s="33" t="s">
        <v>100</v>
      </c>
      <c r="B31" s="10">
        <v>2</v>
      </c>
      <c r="C31" s="10">
        <v>2</v>
      </c>
      <c r="D31" s="45"/>
      <c r="E31" s="10">
        <v>2</v>
      </c>
      <c r="F31" s="45"/>
    </row>
    <row r="32" spans="1:6" ht="49.5" x14ac:dyDescent="0.25">
      <c r="A32" s="8" t="s">
        <v>118</v>
      </c>
      <c r="B32" s="10">
        <v>2</v>
      </c>
      <c r="C32" s="10">
        <v>2</v>
      </c>
      <c r="D32" s="53"/>
      <c r="E32" s="10">
        <v>2</v>
      </c>
      <c r="F32" s="53"/>
    </row>
    <row r="33" spans="1:6" ht="63.75" customHeight="1" x14ac:dyDescent="0.25">
      <c r="A33" s="8" t="s">
        <v>119</v>
      </c>
      <c r="B33" s="10">
        <v>2</v>
      </c>
      <c r="C33" s="10">
        <v>2</v>
      </c>
      <c r="D33" s="45"/>
      <c r="E33" s="10">
        <v>2</v>
      </c>
      <c r="F33" s="45"/>
    </row>
    <row r="34" spans="1:6" ht="24" customHeight="1" x14ac:dyDescent="0.25">
      <c r="A34" s="7" t="s">
        <v>30</v>
      </c>
      <c r="B34" s="59">
        <f>SUM(B35:B38)</f>
        <v>8</v>
      </c>
      <c r="C34" s="59">
        <f>SUM(C35:C38)</f>
        <v>5</v>
      </c>
      <c r="D34" s="53"/>
      <c r="E34" s="59">
        <f>SUM(E35:E38)</f>
        <v>5</v>
      </c>
      <c r="F34" s="53"/>
    </row>
    <row r="35" spans="1:6" ht="66" x14ac:dyDescent="0.25">
      <c r="A35" s="9" t="s">
        <v>48</v>
      </c>
      <c r="B35" s="10">
        <v>2</v>
      </c>
      <c r="C35" s="10">
        <v>1</v>
      </c>
      <c r="D35" s="53"/>
      <c r="E35" s="10">
        <v>1</v>
      </c>
      <c r="F35" s="53"/>
    </row>
    <row r="36" spans="1:6" ht="49.5" x14ac:dyDescent="0.25">
      <c r="A36" s="33" t="s">
        <v>49</v>
      </c>
      <c r="B36" s="10">
        <v>2</v>
      </c>
      <c r="C36" s="10">
        <v>2</v>
      </c>
      <c r="D36" s="53"/>
      <c r="E36" s="10">
        <v>2</v>
      </c>
      <c r="F36" s="53"/>
    </row>
    <row r="37" spans="1:6" ht="33" x14ac:dyDescent="0.25">
      <c r="A37" s="9" t="s">
        <v>120</v>
      </c>
      <c r="B37" s="10">
        <v>2</v>
      </c>
      <c r="C37" s="10">
        <v>2</v>
      </c>
      <c r="D37" s="53"/>
      <c r="E37" s="10">
        <v>2</v>
      </c>
      <c r="F37" s="53"/>
    </row>
    <row r="38" spans="1:6" ht="33" x14ac:dyDescent="0.25">
      <c r="A38" s="33" t="s">
        <v>106</v>
      </c>
      <c r="B38" s="10">
        <v>2</v>
      </c>
      <c r="C38" s="10">
        <v>0</v>
      </c>
      <c r="D38" s="53"/>
      <c r="E38" s="10">
        <v>0</v>
      </c>
      <c r="F38" s="53"/>
    </row>
    <row r="39" spans="1:6" ht="28.5" customHeight="1" x14ac:dyDescent="0.25">
      <c r="A39" s="7" t="s">
        <v>31</v>
      </c>
      <c r="B39" s="59">
        <f>SUM(B40:B41)</f>
        <v>4</v>
      </c>
      <c r="C39" s="59">
        <f>SUM(C40:C41)</f>
        <v>4</v>
      </c>
      <c r="D39" s="53"/>
      <c r="E39" s="59">
        <f>SUM(E40:E41)</f>
        <v>4</v>
      </c>
      <c r="F39" s="53"/>
    </row>
    <row r="40" spans="1:6" ht="49.5" x14ac:dyDescent="0.25">
      <c r="A40" s="8" t="s">
        <v>37</v>
      </c>
      <c r="B40" s="10">
        <v>2</v>
      </c>
      <c r="C40" s="10">
        <v>2</v>
      </c>
      <c r="D40" s="53"/>
      <c r="E40" s="10">
        <v>2</v>
      </c>
      <c r="F40" s="53"/>
    </row>
    <row r="41" spans="1:6" ht="82.5" x14ac:dyDescent="0.25">
      <c r="A41" s="33" t="s">
        <v>121</v>
      </c>
      <c r="B41" s="10">
        <v>2</v>
      </c>
      <c r="C41" s="10">
        <v>2</v>
      </c>
      <c r="D41" s="45"/>
      <c r="E41" s="10">
        <v>2</v>
      </c>
      <c r="F41" s="53"/>
    </row>
    <row r="42" spans="1:6" ht="27" customHeight="1" x14ac:dyDescent="0.25">
      <c r="A42" s="30" t="s">
        <v>32</v>
      </c>
      <c r="B42" s="59">
        <f>SUM(B43:B47)</f>
        <v>10</v>
      </c>
      <c r="C42" s="59">
        <f>SUM(C43:C47)</f>
        <v>7</v>
      </c>
      <c r="D42" s="53"/>
      <c r="E42" s="59">
        <f>SUM(E43:E47)</f>
        <v>7</v>
      </c>
      <c r="F42" s="53"/>
    </row>
    <row r="43" spans="1:6" ht="121.5" x14ac:dyDescent="0.25">
      <c r="A43" s="8" t="s">
        <v>33</v>
      </c>
      <c r="B43" s="10">
        <v>2</v>
      </c>
      <c r="C43" s="10">
        <v>2</v>
      </c>
      <c r="D43" s="45" t="s">
        <v>219</v>
      </c>
      <c r="E43" s="10">
        <v>2</v>
      </c>
      <c r="F43" s="53"/>
    </row>
    <row r="44" spans="1:6" ht="64.5" customHeight="1" x14ac:dyDescent="0.25">
      <c r="A44" s="8" t="s">
        <v>43</v>
      </c>
      <c r="B44" s="10">
        <v>2</v>
      </c>
      <c r="C44" s="10">
        <v>2</v>
      </c>
      <c r="D44" s="54" t="s">
        <v>218</v>
      </c>
      <c r="E44" s="10">
        <v>2</v>
      </c>
      <c r="F44" s="54" t="s">
        <v>218</v>
      </c>
    </row>
    <row r="45" spans="1:6" ht="49.5" x14ac:dyDescent="0.25">
      <c r="A45" s="33" t="s">
        <v>123</v>
      </c>
      <c r="B45" s="10">
        <v>2</v>
      </c>
      <c r="C45" s="10">
        <v>0</v>
      </c>
      <c r="D45" s="54"/>
      <c r="E45" s="10">
        <v>0</v>
      </c>
      <c r="F45" s="55"/>
    </row>
    <row r="46" spans="1:6" ht="49.5" x14ac:dyDescent="0.25">
      <c r="A46" s="33" t="s">
        <v>47</v>
      </c>
      <c r="B46" s="10">
        <v>2</v>
      </c>
      <c r="C46" s="10">
        <v>1</v>
      </c>
      <c r="D46" s="54" t="s">
        <v>218</v>
      </c>
      <c r="E46" s="10">
        <v>1</v>
      </c>
      <c r="F46" s="54" t="s">
        <v>218</v>
      </c>
    </row>
    <row r="47" spans="1:6" ht="27.75" customHeight="1" x14ac:dyDescent="0.25">
      <c r="A47" s="8" t="s">
        <v>50</v>
      </c>
      <c r="B47" s="10">
        <v>2</v>
      </c>
      <c r="C47" s="10">
        <v>2</v>
      </c>
      <c r="D47" s="45"/>
      <c r="E47" s="10">
        <v>2</v>
      </c>
      <c r="F47" s="53"/>
    </row>
    <row r="48" spans="1:6" ht="23.25" customHeight="1" x14ac:dyDescent="0.25">
      <c r="A48" s="30" t="s">
        <v>34</v>
      </c>
      <c r="B48" s="6">
        <f>B49+B52</f>
        <v>10</v>
      </c>
      <c r="C48" s="6">
        <f>C49+C52</f>
        <v>7</v>
      </c>
      <c r="D48" s="53"/>
      <c r="E48" s="6">
        <f>E49+E52</f>
        <v>7</v>
      </c>
      <c r="F48" s="53"/>
    </row>
    <row r="49" spans="1:7" ht="23.25" customHeight="1" x14ac:dyDescent="0.25">
      <c r="A49" s="30" t="s">
        <v>18</v>
      </c>
      <c r="B49" s="59">
        <f>SUM(B50:B51)</f>
        <v>4</v>
      </c>
      <c r="C49" s="59">
        <f>SUM(C50:C51)</f>
        <v>2</v>
      </c>
      <c r="D49" s="53"/>
      <c r="E49" s="59">
        <f>SUM(E50:E51)</f>
        <v>2</v>
      </c>
      <c r="F49" s="53"/>
    </row>
    <row r="50" spans="1:7" ht="83.25" customHeight="1" x14ac:dyDescent="0.25">
      <c r="A50" s="33" t="s">
        <v>111</v>
      </c>
      <c r="B50" s="10">
        <v>2</v>
      </c>
      <c r="C50" s="10">
        <v>2</v>
      </c>
      <c r="D50" s="45"/>
      <c r="E50" s="10">
        <v>2</v>
      </c>
      <c r="F50" s="45"/>
    </row>
    <row r="51" spans="1:7" ht="49.5" x14ac:dyDescent="0.25">
      <c r="A51" s="33" t="s">
        <v>42</v>
      </c>
      <c r="B51" s="10">
        <v>2</v>
      </c>
      <c r="C51" s="10">
        <v>0</v>
      </c>
      <c r="D51" s="53"/>
      <c r="E51" s="10">
        <v>0</v>
      </c>
      <c r="F51" s="54"/>
    </row>
    <row r="52" spans="1:7" ht="27" customHeight="1" x14ac:dyDescent="0.25">
      <c r="A52" s="30" t="s">
        <v>35</v>
      </c>
      <c r="B52" s="59">
        <f>SUM(B53:B55)</f>
        <v>6</v>
      </c>
      <c r="C52" s="59">
        <f>SUM(C53:C55)</f>
        <v>5</v>
      </c>
      <c r="D52" s="53"/>
      <c r="E52" s="59">
        <f>SUM(E53:E55)</f>
        <v>5</v>
      </c>
      <c r="F52" s="53"/>
    </row>
    <row r="53" spans="1:7" ht="33" x14ac:dyDescent="0.25">
      <c r="A53" s="8" t="s">
        <v>44</v>
      </c>
      <c r="B53" s="10">
        <v>2</v>
      </c>
      <c r="C53" s="10">
        <v>2</v>
      </c>
      <c r="D53" s="45"/>
      <c r="E53" s="10">
        <v>2</v>
      </c>
      <c r="F53" s="45"/>
    </row>
    <row r="54" spans="1:7" ht="33" x14ac:dyDescent="0.25">
      <c r="A54" s="8" t="s">
        <v>36</v>
      </c>
      <c r="B54" s="10">
        <v>2</v>
      </c>
      <c r="C54" s="10">
        <v>2</v>
      </c>
      <c r="D54" s="53"/>
      <c r="E54" s="10">
        <v>2</v>
      </c>
      <c r="F54" s="53"/>
    </row>
    <row r="55" spans="1:7" ht="54" customHeight="1" x14ac:dyDescent="0.25">
      <c r="A55" s="34" t="s">
        <v>51</v>
      </c>
      <c r="B55" s="10">
        <v>2</v>
      </c>
      <c r="C55" s="10">
        <v>1</v>
      </c>
      <c r="D55" s="53"/>
      <c r="E55" s="10">
        <v>1</v>
      </c>
      <c r="F55" s="53"/>
    </row>
    <row r="56" spans="1:7" ht="22.5" customHeight="1" x14ac:dyDescent="0.25">
      <c r="A56" s="58" t="s">
        <v>5</v>
      </c>
      <c r="B56" s="6">
        <f>B13+B20+B48</f>
        <v>62</v>
      </c>
      <c r="C56" s="6">
        <f>C13+C20+C48</f>
        <v>47</v>
      </c>
      <c r="D56" s="10"/>
      <c r="E56" s="6">
        <f>E13+E20+E48</f>
        <v>47</v>
      </c>
      <c r="F56" s="56"/>
    </row>
    <row r="57" spans="1:7" ht="27.75" customHeight="1" x14ac:dyDescent="0.25">
      <c r="A57" s="59" t="s">
        <v>6</v>
      </c>
      <c r="B57" s="6">
        <v>100</v>
      </c>
      <c r="C57" s="94">
        <f>ROUND(C56/B56*100,0)</f>
        <v>76</v>
      </c>
      <c r="D57" s="95"/>
      <c r="E57" s="92">
        <f>ROUND(E56/B56*100,0)</f>
        <v>76</v>
      </c>
      <c r="F57" s="92"/>
      <c r="G57" s="85">
        <f>E57</f>
        <v>76</v>
      </c>
    </row>
    <row r="58" spans="1:7" ht="27" customHeight="1" x14ac:dyDescent="0.25">
      <c r="A58" s="59" t="s">
        <v>7</v>
      </c>
      <c r="B58" s="10"/>
      <c r="C58" s="96" t="str">
        <f>IF(AND(AND(C15=2,C22=2),C57&gt;=80),"Loại A",IF(AND(AND(C15=2,C22=2),C57&gt;=65),"Loại B",IF(AND(AND(C15=2,C22=2),C57&gt;=50),"Loại C",IF(AND(AND(C15=2,C22=2),C57&lt;50),"Không đạt chuẩn",IF(OR(C15&lt;2,C22&lt;2),"Không đạt chuẩn")))))</f>
        <v>Không đạt chuẩn</v>
      </c>
      <c r="D58" s="96"/>
      <c r="E58" s="92" t="str">
        <f>IF(AND(AND(E15=2,E22=2),E57&gt;=80),"Loại A",IF(AND(AND(E15=2,E22=2),E57&gt;=65),"Loại B",IF(AND(AND(E15=2,E22=2),E57&gt;=50),"Loại C",IF(AND(AND(E15=2,E22=2),E57&lt;50),"Không đạt chuẩn",IF(OR(E15&lt;2,E22&lt;2),"Không đạt chuẩn")))))</f>
        <v>Không đạt chuẩn</v>
      </c>
      <c r="F58" s="92"/>
    </row>
    <row r="59" spans="1:7" x14ac:dyDescent="0.25">
      <c r="A59" s="13"/>
    </row>
    <row r="60" spans="1:7" x14ac:dyDescent="0.25">
      <c r="A60" s="57" t="s">
        <v>220</v>
      </c>
      <c r="D60" s="90" t="s">
        <v>221</v>
      </c>
      <c r="E60" s="90"/>
      <c r="F60" s="90"/>
    </row>
    <row r="61" spans="1:7" x14ac:dyDescent="0.25">
      <c r="A61" s="60" t="s">
        <v>8</v>
      </c>
      <c r="D61" s="93" t="s">
        <v>9</v>
      </c>
      <c r="E61" s="93"/>
      <c r="F61" s="93"/>
    </row>
    <row r="62" spans="1:7" x14ac:dyDescent="0.25">
      <c r="A62" s="57" t="s">
        <v>10</v>
      </c>
      <c r="D62" s="90" t="s">
        <v>10</v>
      </c>
      <c r="E62" s="90"/>
      <c r="F62" s="90"/>
    </row>
    <row r="64" spans="1:7" x14ac:dyDescent="0.25">
      <c r="C64" s="14"/>
    </row>
    <row r="66" spans="1:6" x14ac:dyDescent="0.25">
      <c r="C66" s="14"/>
    </row>
    <row r="67" spans="1:6" x14ac:dyDescent="0.25">
      <c r="A67" s="69" t="s">
        <v>175</v>
      </c>
      <c r="D67" s="91" t="s">
        <v>135</v>
      </c>
      <c r="E67" s="91"/>
      <c r="F67" s="91"/>
    </row>
  </sheetData>
  <mergeCells count="14">
    <mergeCell ref="D2:F2"/>
    <mergeCell ref="A4:F4"/>
    <mergeCell ref="A11:A12"/>
    <mergeCell ref="B11:B12"/>
    <mergeCell ref="C11:D11"/>
    <mergeCell ref="E11:F11"/>
    <mergeCell ref="D62:F62"/>
    <mergeCell ref="D67:F67"/>
    <mergeCell ref="C57:D57"/>
    <mergeCell ref="E57:F57"/>
    <mergeCell ref="C58:D58"/>
    <mergeCell ref="E58:F58"/>
    <mergeCell ref="D60:F60"/>
    <mergeCell ref="D61:F61"/>
  </mergeCells>
  <conditionalFormatting sqref="B13:C55">
    <cfRule type="cellIs" dxfId="13" priority="2" stopIfTrue="1" operator="equal">
      <formula>0</formula>
    </cfRule>
  </conditionalFormatting>
  <conditionalFormatting sqref="E13:E55">
    <cfRule type="cellIs" dxfId="12" priority="1" stopIfTrue="1" operator="equal">
      <formula>0</formula>
    </cfRule>
  </conditionalFormatting>
  <pageMargins left="0.3" right="0.24" top="0.38" bottom="0.35" header="0.3" footer="0.2"/>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
  <sheetViews>
    <sheetView topLeftCell="A19" zoomScaleNormal="100" workbookViewId="0">
      <selection activeCell="A23" sqref="A23"/>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16384" width="8.88671875" style="5"/>
  </cols>
  <sheetData>
    <row r="1" spans="1:6" ht="17.25" customHeight="1" x14ac:dyDescent="0.25"/>
    <row r="2" spans="1:6" ht="58.5" customHeight="1" x14ac:dyDescent="0.25">
      <c r="A2" s="62" t="s">
        <v>161</v>
      </c>
      <c r="B2" s="3"/>
      <c r="D2" s="86" t="s">
        <v>11</v>
      </c>
      <c r="E2" s="86"/>
      <c r="F2" s="86"/>
    </row>
    <row r="3" spans="1:6" x14ac:dyDescent="0.25">
      <c r="A3" s="1"/>
      <c r="B3" s="2"/>
    </row>
    <row r="4" spans="1:6" ht="35.25" customHeight="1" x14ac:dyDescent="0.25">
      <c r="A4" s="87" t="s">
        <v>38</v>
      </c>
      <c r="B4" s="88"/>
      <c r="C4" s="88"/>
      <c r="D4" s="88"/>
      <c r="E4" s="88"/>
      <c r="F4" s="88"/>
    </row>
    <row r="5" spans="1:6" ht="18" customHeight="1" x14ac:dyDescent="0.25">
      <c r="A5" s="12" t="s">
        <v>217</v>
      </c>
      <c r="B5" s="31"/>
      <c r="C5" s="31"/>
      <c r="D5" s="31"/>
      <c r="E5" s="31"/>
      <c r="F5" s="31"/>
    </row>
    <row r="6" spans="1:6" ht="18" customHeight="1" x14ac:dyDescent="0.25">
      <c r="A6" s="12" t="s">
        <v>148</v>
      </c>
      <c r="B6" s="31"/>
      <c r="C6" s="31"/>
      <c r="D6" s="31"/>
      <c r="E6" s="31"/>
      <c r="F6" s="31"/>
    </row>
    <row r="7" spans="1:6" ht="18" customHeight="1" x14ac:dyDescent="0.25">
      <c r="A7" s="21" t="s">
        <v>206</v>
      </c>
      <c r="B7" s="31"/>
      <c r="C7" s="31"/>
      <c r="D7" s="31"/>
      <c r="E7" s="31"/>
      <c r="F7" s="31"/>
    </row>
    <row r="8" spans="1:6" ht="18" customHeight="1" x14ac:dyDescent="0.25">
      <c r="A8" s="12" t="s">
        <v>216</v>
      </c>
      <c r="B8" s="31"/>
      <c r="C8" s="31"/>
      <c r="D8" s="31"/>
      <c r="E8" s="31"/>
      <c r="F8" s="31"/>
    </row>
    <row r="9" spans="1:6" ht="18" customHeight="1" x14ac:dyDescent="0.25">
      <c r="A9" s="12" t="s">
        <v>215</v>
      </c>
      <c r="B9" s="31"/>
      <c r="C9" s="31"/>
      <c r="D9" s="31"/>
      <c r="E9" s="31"/>
      <c r="F9" s="31"/>
    </row>
    <row r="10" spans="1:6" ht="10.5" customHeight="1" x14ac:dyDescent="0.25">
      <c r="A10" s="4"/>
    </row>
    <row r="11" spans="1:6" x14ac:dyDescent="0.25">
      <c r="A11" s="92" t="s">
        <v>0</v>
      </c>
      <c r="B11" s="92" t="s">
        <v>1</v>
      </c>
      <c r="C11" s="92" t="s">
        <v>21</v>
      </c>
      <c r="D11" s="92"/>
      <c r="E11" s="92" t="s">
        <v>2</v>
      </c>
      <c r="F11" s="92"/>
    </row>
    <row r="12" spans="1:6" ht="34.5" x14ac:dyDescent="0.25">
      <c r="A12" s="92"/>
      <c r="B12" s="92"/>
      <c r="C12" s="27" t="s">
        <v>3</v>
      </c>
      <c r="D12" s="27" t="s">
        <v>4</v>
      </c>
      <c r="E12" s="27" t="s">
        <v>3</v>
      </c>
      <c r="F12" s="27" t="s">
        <v>4</v>
      </c>
    </row>
    <row r="13" spans="1:6" ht="21.75" customHeight="1" x14ac:dyDescent="0.25">
      <c r="A13" s="28" t="s">
        <v>22</v>
      </c>
      <c r="B13" s="6">
        <f>B14+B17</f>
        <v>8</v>
      </c>
      <c r="C13" s="6">
        <f>C14+C17</f>
        <v>8</v>
      </c>
      <c r="D13" s="53"/>
      <c r="E13" s="6">
        <f>E14+E17</f>
        <v>8</v>
      </c>
      <c r="F13" s="53"/>
    </row>
    <row r="14" spans="1:6" ht="21.75" customHeight="1" x14ac:dyDescent="0.25">
      <c r="A14" s="29" t="s">
        <v>14</v>
      </c>
      <c r="B14" s="59">
        <f>SUM(B15:B16)</f>
        <v>4</v>
      </c>
      <c r="C14" s="59">
        <f>SUM(C15:C16)</f>
        <v>4</v>
      </c>
      <c r="D14" s="53"/>
      <c r="E14" s="59">
        <f>SUM(E15:E16)</f>
        <v>4</v>
      </c>
      <c r="F14" s="53"/>
    </row>
    <row r="15" spans="1:6" ht="37.5" customHeight="1" x14ac:dyDescent="0.25">
      <c r="A15" s="9" t="s">
        <v>46</v>
      </c>
      <c r="B15" s="10">
        <v>2</v>
      </c>
      <c r="C15" s="10">
        <v>2</v>
      </c>
      <c r="D15" s="53" t="s">
        <v>214</v>
      </c>
      <c r="E15" s="10">
        <v>2</v>
      </c>
      <c r="F15" s="53" t="s">
        <v>214</v>
      </c>
    </row>
    <row r="16" spans="1:6" ht="49.5" customHeight="1" x14ac:dyDescent="0.25">
      <c r="A16" s="9" t="s">
        <v>23</v>
      </c>
      <c r="B16" s="10">
        <v>2</v>
      </c>
      <c r="C16" s="10">
        <v>2</v>
      </c>
      <c r="D16" s="53" t="s">
        <v>213</v>
      </c>
      <c r="E16" s="10">
        <v>2</v>
      </c>
      <c r="F16" s="53" t="s">
        <v>213</v>
      </c>
    </row>
    <row r="17" spans="1:6" ht="23.25" customHeight="1" x14ac:dyDescent="0.25">
      <c r="A17" s="29" t="s">
        <v>15</v>
      </c>
      <c r="B17" s="59">
        <f>SUM(B18:B19)</f>
        <v>4</v>
      </c>
      <c r="C17" s="59">
        <f>SUM(C18:C19)</f>
        <v>4</v>
      </c>
      <c r="D17" s="53"/>
      <c r="E17" s="59">
        <f>SUM(E18:E19)</f>
        <v>4</v>
      </c>
      <c r="F17" s="53"/>
    </row>
    <row r="18" spans="1:6" ht="143.25" customHeight="1" x14ac:dyDescent="0.25">
      <c r="A18" s="8" t="s">
        <v>24</v>
      </c>
      <c r="B18" s="10">
        <v>2</v>
      </c>
      <c r="C18" s="10">
        <v>2</v>
      </c>
      <c r="D18" s="53" t="s">
        <v>212</v>
      </c>
      <c r="E18" s="10">
        <v>2</v>
      </c>
      <c r="F18" s="53" t="s">
        <v>212</v>
      </c>
    </row>
    <row r="19" spans="1:6" ht="83.25" customHeight="1" x14ac:dyDescent="0.25">
      <c r="A19" s="8" t="s">
        <v>25</v>
      </c>
      <c r="B19" s="10">
        <v>2</v>
      </c>
      <c r="C19" s="10">
        <v>2</v>
      </c>
      <c r="D19" s="53" t="s">
        <v>211</v>
      </c>
      <c r="E19" s="10">
        <v>2</v>
      </c>
      <c r="F19" s="53" t="s">
        <v>211</v>
      </c>
    </row>
    <row r="20" spans="1:6" ht="21.75" customHeight="1" x14ac:dyDescent="0.25">
      <c r="A20" s="7" t="s">
        <v>26</v>
      </c>
      <c r="B20" s="6">
        <f>B21+B28+B34+B39+B42</f>
        <v>44</v>
      </c>
      <c r="C20" s="6">
        <f>C21+C28+C34+C39+C42</f>
        <v>36</v>
      </c>
      <c r="D20" s="53"/>
      <c r="E20" s="6">
        <f>E21+E28+E34+E39+E42</f>
        <v>36</v>
      </c>
      <c r="F20" s="53"/>
    </row>
    <row r="21" spans="1:6" ht="21.75" customHeight="1" x14ac:dyDescent="0.25">
      <c r="A21" s="7" t="s">
        <v>27</v>
      </c>
      <c r="B21" s="59">
        <f>SUM(B22:B27)</f>
        <v>12</v>
      </c>
      <c r="C21" s="59">
        <f>SUM(C22:C27)</f>
        <v>8</v>
      </c>
      <c r="D21" s="53"/>
      <c r="E21" s="59">
        <f>SUM(E22:E27)</f>
        <v>8</v>
      </c>
      <c r="F21" s="53"/>
    </row>
    <row r="22" spans="1:6" ht="72" customHeight="1" x14ac:dyDescent="0.25">
      <c r="A22" s="8" t="s">
        <v>28</v>
      </c>
      <c r="B22" s="10">
        <v>2</v>
      </c>
      <c r="C22" s="10">
        <v>2</v>
      </c>
      <c r="D22" s="53" t="s">
        <v>210</v>
      </c>
      <c r="E22" s="10">
        <v>2</v>
      </c>
      <c r="F22" s="53" t="s">
        <v>210</v>
      </c>
    </row>
    <row r="23" spans="1:6" ht="91.5" customHeight="1" x14ac:dyDescent="0.25">
      <c r="A23" s="34" t="s">
        <v>40</v>
      </c>
      <c r="B23" s="10">
        <v>2</v>
      </c>
      <c r="C23" s="10">
        <v>1</v>
      </c>
      <c r="D23" s="53" t="s">
        <v>209</v>
      </c>
      <c r="E23" s="10">
        <v>1</v>
      </c>
      <c r="F23" s="53" t="s">
        <v>209</v>
      </c>
    </row>
    <row r="24" spans="1:6" ht="33" x14ac:dyDescent="0.25">
      <c r="A24" s="8" t="s">
        <v>39</v>
      </c>
      <c r="B24" s="10">
        <v>2</v>
      </c>
      <c r="C24" s="10">
        <v>0</v>
      </c>
      <c r="D24" s="45"/>
      <c r="E24" s="10">
        <v>0</v>
      </c>
      <c r="F24" s="45"/>
    </row>
    <row r="25" spans="1:6" ht="49.5" x14ac:dyDescent="0.25">
      <c r="A25" s="33" t="s">
        <v>65</v>
      </c>
      <c r="B25" s="10">
        <v>2</v>
      </c>
      <c r="C25" s="10">
        <v>1</v>
      </c>
      <c r="D25" s="45"/>
      <c r="E25" s="10">
        <v>1</v>
      </c>
      <c r="F25" s="53"/>
    </row>
    <row r="26" spans="1:6" ht="33" x14ac:dyDescent="0.25">
      <c r="A26" s="33" t="s">
        <v>41</v>
      </c>
      <c r="B26" s="10">
        <v>2</v>
      </c>
      <c r="C26" s="10">
        <v>2</v>
      </c>
      <c r="D26" s="45"/>
      <c r="E26" s="10">
        <v>2</v>
      </c>
      <c r="F26" s="53"/>
    </row>
    <row r="27" spans="1:6" ht="33" x14ac:dyDescent="0.25">
      <c r="A27" s="34" t="s">
        <v>115</v>
      </c>
      <c r="B27" s="10">
        <v>2</v>
      </c>
      <c r="C27" s="10">
        <v>2</v>
      </c>
      <c r="D27" s="53"/>
      <c r="E27" s="10">
        <v>2</v>
      </c>
      <c r="F27" s="53"/>
    </row>
    <row r="28" spans="1:6" ht="22.5" customHeight="1" x14ac:dyDescent="0.25">
      <c r="A28" s="7" t="s">
        <v>29</v>
      </c>
      <c r="B28" s="59">
        <f>SUM(B29:B33)</f>
        <v>10</v>
      </c>
      <c r="C28" s="59">
        <f>SUM(C29:C33)</f>
        <v>10</v>
      </c>
      <c r="D28" s="53"/>
      <c r="E28" s="59">
        <f>SUM(E29:E33)</f>
        <v>10</v>
      </c>
      <c r="F28" s="53"/>
    </row>
    <row r="29" spans="1:6" ht="54.75" customHeight="1" x14ac:dyDescent="0.25">
      <c r="A29" s="8" t="s">
        <v>116</v>
      </c>
      <c r="B29" s="10">
        <v>2</v>
      </c>
      <c r="C29" s="10">
        <v>2</v>
      </c>
      <c r="D29" s="53"/>
      <c r="E29" s="10">
        <v>2</v>
      </c>
      <c r="F29" s="53"/>
    </row>
    <row r="30" spans="1:6" ht="54" customHeight="1" x14ac:dyDescent="0.25">
      <c r="A30" s="8" t="s">
        <v>117</v>
      </c>
      <c r="B30" s="10">
        <v>2</v>
      </c>
      <c r="C30" s="10">
        <v>2</v>
      </c>
      <c r="D30" s="53"/>
      <c r="E30" s="10">
        <v>2</v>
      </c>
      <c r="F30" s="53"/>
    </row>
    <row r="31" spans="1:6" ht="54" customHeight="1" x14ac:dyDescent="0.25">
      <c r="A31" s="33" t="s">
        <v>100</v>
      </c>
      <c r="B31" s="10">
        <v>2</v>
      </c>
      <c r="C31" s="10">
        <v>2</v>
      </c>
      <c r="D31" s="45"/>
      <c r="E31" s="10">
        <v>2</v>
      </c>
      <c r="F31" s="45"/>
    </row>
    <row r="32" spans="1:6" ht="49.5" x14ac:dyDescent="0.25">
      <c r="A32" s="8" t="s">
        <v>118</v>
      </c>
      <c r="B32" s="10">
        <v>2</v>
      </c>
      <c r="C32" s="10">
        <v>2</v>
      </c>
      <c r="D32" s="53"/>
      <c r="E32" s="10">
        <v>2</v>
      </c>
      <c r="F32" s="53"/>
    </row>
    <row r="33" spans="1:6" ht="63.75" customHeight="1" x14ac:dyDescent="0.25">
      <c r="A33" s="8" t="s">
        <v>119</v>
      </c>
      <c r="B33" s="10">
        <v>2</v>
      </c>
      <c r="C33" s="10">
        <v>2</v>
      </c>
      <c r="D33" s="45"/>
      <c r="E33" s="10">
        <v>2</v>
      </c>
      <c r="F33" s="45"/>
    </row>
    <row r="34" spans="1:6" ht="24" customHeight="1" x14ac:dyDescent="0.25">
      <c r="A34" s="7" t="s">
        <v>30</v>
      </c>
      <c r="B34" s="59">
        <f>SUM(B35:B38)</f>
        <v>8</v>
      </c>
      <c r="C34" s="59">
        <f>SUM(C35:C38)</f>
        <v>7</v>
      </c>
      <c r="D34" s="53"/>
      <c r="E34" s="59">
        <f>SUM(E35:E38)</f>
        <v>7</v>
      </c>
      <c r="F34" s="53"/>
    </row>
    <row r="35" spans="1:6" ht="66" x14ac:dyDescent="0.25">
      <c r="A35" s="9" t="s">
        <v>48</v>
      </c>
      <c r="B35" s="10">
        <v>2</v>
      </c>
      <c r="C35" s="10">
        <v>1</v>
      </c>
      <c r="D35" s="53"/>
      <c r="E35" s="10">
        <v>1</v>
      </c>
      <c r="F35" s="53"/>
    </row>
    <row r="36" spans="1:6" ht="49.5" x14ac:dyDescent="0.25">
      <c r="A36" s="33" t="s">
        <v>49</v>
      </c>
      <c r="B36" s="10">
        <v>2</v>
      </c>
      <c r="C36" s="10">
        <v>2</v>
      </c>
      <c r="D36" s="53"/>
      <c r="E36" s="10">
        <v>2</v>
      </c>
      <c r="F36" s="53"/>
    </row>
    <row r="37" spans="1:6" ht="33" x14ac:dyDescent="0.25">
      <c r="A37" s="9" t="s">
        <v>120</v>
      </c>
      <c r="B37" s="10">
        <v>2</v>
      </c>
      <c r="C37" s="10">
        <v>2</v>
      </c>
      <c r="D37" s="53"/>
      <c r="E37" s="10">
        <v>2</v>
      </c>
      <c r="F37" s="53"/>
    </row>
    <row r="38" spans="1:6" ht="33" x14ac:dyDescent="0.25">
      <c r="A38" s="33" t="s">
        <v>106</v>
      </c>
      <c r="B38" s="10">
        <v>2</v>
      </c>
      <c r="C38" s="10">
        <v>2</v>
      </c>
      <c r="D38" s="53"/>
      <c r="E38" s="10">
        <v>2</v>
      </c>
      <c r="F38" s="53"/>
    </row>
    <row r="39" spans="1:6" ht="28.5" customHeight="1" x14ac:dyDescent="0.25">
      <c r="A39" s="7" t="s">
        <v>31</v>
      </c>
      <c r="B39" s="59">
        <f>SUM(B40:B41)</f>
        <v>4</v>
      </c>
      <c r="C39" s="59">
        <f>SUM(C40:C41)</f>
        <v>4</v>
      </c>
      <c r="D39" s="53"/>
      <c r="E39" s="59">
        <f>SUM(E40:E41)</f>
        <v>4</v>
      </c>
      <c r="F39" s="53"/>
    </row>
    <row r="40" spans="1:6" ht="49.5" x14ac:dyDescent="0.25">
      <c r="A40" s="8" t="s">
        <v>37</v>
      </c>
      <c r="B40" s="10">
        <v>2</v>
      </c>
      <c r="C40" s="10">
        <v>2</v>
      </c>
      <c r="D40" s="53"/>
      <c r="E40" s="10">
        <v>2</v>
      </c>
      <c r="F40" s="53"/>
    </row>
    <row r="41" spans="1:6" ht="82.5" x14ac:dyDescent="0.25">
      <c r="A41" s="33" t="s">
        <v>121</v>
      </c>
      <c r="B41" s="10">
        <v>2</v>
      </c>
      <c r="C41" s="10">
        <v>2</v>
      </c>
      <c r="D41" s="45"/>
      <c r="E41" s="10">
        <v>2</v>
      </c>
      <c r="F41" s="53"/>
    </row>
    <row r="42" spans="1:6" ht="27" customHeight="1" x14ac:dyDescent="0.25">
      <c r="A42" s="30" t="s">
        <v>32</v>
      </c>
      <c r="B42" s="59">
        <f>SUM(B43:B47)</f>
        <v>10</v>
      </c>
      <c r="C42" s="59">
        <f>SUM(C43:C47)</f>
        <v>7</v>
      </c>
      <c r="D42" s="53"/>
      <c r="E42" s="59">
        <f>SUM(E43:E47)</f>
        <v>7</v>
      </c>
      <c r="F42" s="53"/>
    </row>
    <row r="43" spans="1:6" ht="49.5" x14ac:dyDescent="0.25">
      <c r="A43" s="8" t="s">
        <v>33</v>
      </c>
      <c r="B43" s="10">
        <v>2</v>
      </c>
      <c r="C43" s="10">
        <v>2</v>
      </c>
      <c r="D43" s="45"/>
      <c r="E43" s="10">
        <v>2</v>
      </c>
      <c r="F43" s="53"/>
    </row>
    <row r="44" spans="1:6" ht="33" x14ac:dyDescent="0.25">
      <c r="A44" s="8" t="s">
        <v>43</v>
      </c>
      <c r="B44" s="10">
        <v>2</v>
      </c>
      <c r="C44" s="10">
        <v>2</v>
      </c>
      <c r="D44" s="49"/>
      <c r="E44" s="10">
        <v>2</v>
      </c>
      <c r="F44" s="53"/>
    </row>
    <row r="45" spans="1:6" ht="49.5" x14ac:dyDescent="0.25">
      <c r="A45" s="33" t="s">
        <v>123</v>
      </c>
      <c r="B45" s="10">
        <v>2</v>
      </c>
      <c r="C45" s="10">
        <v>0</v>
      </c>
      <c r="D45" s="54"/>
      <c r="E45" s="10">
        <v>0</v>
      </c>
      <c r="F45" s="55"/>
    </row>
    <row r="46" spans="1:6" ht="49.5" x14ac:dyDescent="0.25">
      <c r="A46" s="33" t="s">
        <v>47</v>
      </c>
      <c r="B46" s="10">
        <v>2</v>
      </c>
      <c r="C46" s="10">
        <v>1</v>
      </c>
      <c r="D46" s="54"/>
      <c r="E46" s="10">
        <v>1</v>
      </c>
      <c r="F46" s="55"/>
    </row>
    <row r="47" spans="1:6" ht="27.75" customHeight="1" x14ac:dyDescent="0.25">
      <c r="A47" s="8" t="s">
        <v>50</v>
      </c>
      <c r="B47" s="10">
        <v>2</v>
      </c>
      <c r="C47" s="10">
        <v>2</v>
      </c>
      <c r="D47" s="45"/>
      <c r="E47" s="10">
        <v>2</v>
      </c>
      <c r="F47" s="53"/>
    </row>
    <row r="48" spans="1:6" ht="23.25" customHeight="1" x14ac:dyDescent="0.25">
      <c r="A48" s="30" t="s">
        <v>34</v>
      </c>
      <c r="B48" s="6">
        <f>B49+B52</f>
        <v>10</v>
      </c>
      <c r="C48" s="6">
        <f>C49+C52</f>
        <v>6</v>
      </c>
      <c r="D48" s="53"/>
      <c r="E48" s="6">
        <f>E49+E52</f>
        <v>6</v>
      </c>
      <c r="F48" s="53"/>
    </row>
    <row r="49" spans="1:7" ht="23.25" customHeight="1" x14ac:dyDescent="0.25">
      <c r="A49" s="30" t="s">
        <v>18</v>
      </c>
      <c r="B49" s="59">
        <f>SUM(B50:B51)</f>
        <v>4</v>
      </c>
      <c r="C49" s="59">
        <f>SUM(C50:C51)</f>
        <v>2</v>
      </c>
      <c r="D49" s="53"/>
      <c r="E49" s="59">
        <f>SUM(E50:E51)</f>
        <v>2</v>
      </c>
      <c r="F49" s="53"/>
    </row>
    <row r="50" spans="1:7" ht="83.25" customHeight="1" x14ac:dyDescent="0.25">
      <c r="A50" s="33" t="s">
        <v>111</v>
      </c>
      <c r="B50" s="10">
        <v>2</v>
      </c>
      <c r="C50" s="10">
        <v>2</v>
      </c>
      <c r="D50" s="45"/>
      <c r="E50" s="10">
        <v>2</v>
      </c>
      <c r="F50" s="45"/>
    </row>
    <row r="51" spans="1:7" ht="49.5" x14ac:dyDescent="0.25">
      <c r="A51" s="33" t="s">
        <v>42</v>
      </c>
      <c r="B51" s="10">
        <v>2</v>
      </c>
      <c r="C51" s="10">
        <v>0</v>
      </c>
      <c r="D51" s="53"/>
      <c r="E51" s="10">
        <v>0</v>
      </c>
      <c r="F51" s="54"/>
    </row>
    <row r="52" spans="1:7" ht="27" customHeight="1" x14ac:dyDescent="0.25">
      <c r="A52" s="30" t="s">
        <v>35</v>
      </c>
      <c r="B52" s="59">
        <f>SUM(B53:B55)</f>
        <v>6</v>
      </c>
      <c r="C52" s="59">
        <f>SUM(C53:C55)</f>
        <v>4</v>
      </c>
      <c r="D52" s="53"/>
      <c r="E52" s="59">
        <f>SUM(E53:E55)</f>
        <v>4</v>
      </c>
      <c r="F52" s="53"/>
    </row>
    <row r="53" spans="1:7" ht="33" x14ac:dyDescent="0.25">
      <c r="A53" s="8" t="s">
        <v>44</v>
      </c>
      <c r="B53" s="10">
        <v>2</v>
      </c>
      <c r="C53" s="10">
        <v>1</v>
      </c>
      <c r="D53" s="45"/>
      <c r="E53" s="10">
        <v>1</v>
      </c>
      <c r="F53" s="45"/>
    </row>
    <row r="54" spans="1:7" ht="33" x14ac:dyDescent="0.25">
      <c r="A54" s="8" t="s">
        <v>36</v>
      </c>
      <c r="B54" s="10">
        <v>2</v>
      </c>
      <c r="C54" s="10">
        <v>2</v>
      </c>
      <c r="D54" s="53"/>
      <c r="E54" s="10">
        <v>2</v>
      </c>
      <c r="F54" s="53"/>
    </row>
    <row r="55" spans="1:7" ht="54" customHeight="1" x14ac:dyDescent="0.25">
      <c r="A55" s="34" t="s">
        <v>51</v>
      </c>
      <c r="B55" s="10">
        <v>2</v>
      </c>
      <c r="C55" s="10">
        <v>1</v>
      </c>
      <c r="D55" s="53"/>
      <c r="E55" s="10">
        <v>1</v>
      </c>
      <c r="F55" s="53"/>
    </row>
    <row r="56" spans="1:7" ht="22.5" customHeight="1" x14ac:dyDescent="0.25">
      <c r="A56" s="58" t="s">
        <v>5</v>
      </c>
      <c r="B56" s="6">
        <f>B13+B20+B48</f>
        <v>62</v>
      </c>
      <c r="C56" s="6">
        <f>C13+C20+C48</f>
        <v>50</v>
      </c>
      <c r="D56" s="10"/>
      <c r="E56" s="6">
        <f>E13+E20+E48</f>
        <v>50</v>
      </c>
      <c r="F56" s="56"/>
    </row>
    <row r="57" spans="1:7" ht="27.75" customHeight="1" x14ac:dyDescent="0.25">
      <c r="A57" s="59" t="s">
        <v>6</v>
      </c>
      <c r="B57" s="6">
        <v>100</v>
      </c>
      <c r="C57" s="94">
        <f>ROUND(C56/B56*100,0)</f>
        <v>81</v>
      </c>
      <c r="D57" s="95"/>
      <c r="E57" s="92">
        <f>ROUND(E56/B56*100,0)</f>
        <v>81</v>
      </c>
      <c r="F57" s="92"/>
      <c r="G57" s="85">
        <f>E57</f>
        <v>81</v>
      </c>
    </row>
    <row r="58" spans="1:7" ht="27" customHeight="1" x14ac:dyDescent="0.25">
      <c r="A58" s="59" t="s">
        <v>7</v>
      </c>
      <c r="B58" s="10"/>
      <c r="C58" s="92" t="str">
        <f>IF(AND(AND(C15=2,C22=2),C57&gt;=80),"Loại A",IF(AND(AND(C15=2,C22=2),C57&gt;=65),"Loại B",IF(AND(AND(C15=2,C22=2),C57&gt;=50),"Loại C",IF(AND(AND(C15=2,C22=2),C57&lt;50),"Không đạt chuẩn",IF(OR(C15&lt;2,C22&lt;2),"Không đạt chuẩn")))))</f>
        <v>Loại A</v>
      </c>
      <c r="D58" s="92"/>
      <c r="E58" s="92" t="str">
        <f>IF(AND(AND(E15=2,E22=2),E57&gt;=80),"Loại A",IF(AND(AND(E15=2,E22=2),E57&gt;=65),"Loại B",IF(AND(AND(E15=2,E22=2),E57&gt;=50),"Loại C",IF(AND(AND(E15=2,E22=2),E57&lt;50),"Không đạt chuẩn",IF(OR(E15&lt;2,E22&lt;2),"Không đạt chuẩn")))))</f>
        <v>Loại A</v>
      </c>
      <c r="F58" s="92"/>
    </row>
    <row r="59" spans="1:7" x14ac:dyDescent="0.25">
      <c r="A59" s="13"/>
    </row>
    <row r="60" spans="1:7" x14ac:dyDescent="0.25">
      <c r="A60" s="57" t="s">
        <v>242</v>
      </c>
      <c r="D60" s="90" t="s">
        <v>221</v>
      </c>
      <c r="E60" s="90"/>
      <c r="F60" s="90"/>
    </row>
    <row r="61" spans="1:7" x14ac:dyDescent="0.25">
      <c r="A61" s="60" t="s">
        <v>8</v>
      </c>
      <c r="D61" s="93" t="s">
        <v>9</v>
      </c>
      <c r="E61" s="93"/>
      <c r="F61" s="93"/>
    </row>
    <row r="62" spans="1:7" x14ac:dyDescent="0.25">
      <c r="A62" s="57" t="s">
        <v>10</v>
      </c>
      <c r="D62" s="90" t="s">
        <v>10</v>
      </c>
      <c r="E62" s="90"/>
      <c r="F62" s="90"/>
    </row>
    <row r="64" spans="1:7" x14ac:dyDescent="0.25">
      <c r="C64" s="14"/>
    </row>
    <row r="66" spans="1:6" x14ac:dyDescent="0.25">
      <c r="C66" s="14"/>
    </row>
    <row r="67" spans="1:6" x14ac:dyDescent="0.25">
      <c r="A67" s="77" t="s">
        <v>173</v>
      </c>
      <c r="D67" s="91" t="s">
        <v>135</v>
      </c>
      <c r="E67" s="91"/>
      <c r="F67" s="91"/>
    </row>
  </sheetData>
  <mergeCells count="14">
    <mergeCell ref="D67:F67"/>
    <mergeCell ref="D2:F2"/>
    <mergeCell ref="A4:F4"/>
    <mergeCell ref="A11:A12"/>
    <mergeCell ref="B11:B12"/>
    <mergeCell ref="C11:D11"/>
    <mergeCell ref="E11:F11"/>
    <mergeCell ref="D62:F62"/>
    <mergeCell ref="C57:D57"/>
    <mergeCell ref="E57:F57"/>
    <mergeCell ref="C58:D58"/>
    <mergeCell ref="E58:F58"/>
    <mergeCell ref="D60:F60"/>
    <mergeCell ref="D61:F61"/>
  </mergeCells>
  <conditionalFormatting sqref="B13:C55">
    <cfRule type="cellIs" dxfId="11" priority="2" stopIfTrue="1" operator="equal">
      <formula>0</formula>
    </cfRule>
  </conditionalFormatting>
  <conditionalFormatting sqref="E13:E55">
    <cfRule type="cellIs" dxfId="10" priority="1" stopIfTrue="1" operator="equal">
      <formula>0</formula>
    </cfRule>
  </conditionalFormatting>
  <pageMargins left="0.23622047244094491" right="0.23622047244094491" top="0.19685039370078741" bottom="0.19685039370078741" header="0.31496062992125984" footer="0.31496062992125984"/>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
  <sheetViews>
    <sheetView topLeftCell="A61" zoomScaleNormal="100" workbookViewId="0">
      <selection activeCell="D65" sqref="D65"/>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16384" width="8.88671875" style="5"/>
  </cols>
  <sheetData>
    <row r="1" spans="1:6" ht="17.25" customHeight="1" x14ac:dyDescent="0.25"/>
    <row r="2" spans="1:6" ht="58.5" customHeight="1" x14ac:dyDescent="0.25">
      <c r="A2" s="68" t="s">
        <v>161</v>
      </c>
      <c r="B2" s="3"/>
      <c r="D2" s="86" t="s">
        <v>11</v>
      </c>
      <c r="E2" s="86"/>
      <c r="F2" s="86"/>
    </row>
    <row r="3" spans="1:6" x14ac:dyDescent="0.25">
      <c r="A3" s="1"/>
      <c r="B3" s="2"/>
    </row>
    <row r="4" spans="1:6" ht="35.25" customHeight="1" x14ac:dyDescent="0.25">
      <c r="A4" s="87" t="s">
        <v>38</v>
      </c>
      <c r="B4" s="88"/>
      <c r="C4" s="88"/>
      <c r="D4" s="88"/>
      <c r="E4" s="88"/>
      <c r="F4" s="88"/>
    </row>
    <row r="5" spans="1:6" ht="18" customHeight="1" x14ac:dyDescent="0.25">
      <c r="A5" s="12" t="s">
        <v>188</v>
      </c>
      <c r="B5" s="31"/>
      <c r="C5" s="31"/>
      <c r="D5" s="31"/>
      <c r="E5" s="31"/>
      <c r="F5" s="31"/>
    </row>
    <row r="6" spans="1:6" ht="18" customHeight="1" x14ac:dyDescent="0.25">
      <c r="A6" s="12" t="s">
        <v>187</v>
      </c>
      <c r="B6" s="31"/>
      <c r="C6" s="31"/>
      <c r="D6" s="31"/>
      <c r="E6" s="31"/>
      <c r="F6" s="31"/>
    </row>
    <row r="7" spans="1:6" ht="18" customHeight="1" x14ac:dyDescent="0.25">
      <c r="A7" s="21" t="s">
        <v>186</v>
      </c>
      <c r="B7" s="31"/>
      <c r="C7" s="31"/>
      <c r="D7" s="31"/>
      <c r="E7" s="31"/>
      <c r="F7" s="31"/>
    </row>
    <row r="8" spans="1:6" ht="18" customHeight="1" x14ac:dyDescent="0.25">
      <c r="A8" s="12" t="s">
        <v>185</v>
      </c>
      <c r="B8" s="31"/>
      <c r="C8" s="31"/>
      <c r="D8" s="31"/>
      <c r="E8" s="31"/>
      <c r="F8" s="31"/>
    </row>
    <row r="9" spans="1:6" ht="18" customHeight="1" x14ac:dyDescent="0.25">
      <c r="A9" s="12" t="s">
        <v>184</v>
      </c>
      <c r="B9" s="31"/>
      <c r="C9" s="31"/>
      <c r="D9" s="31"/>
      <c r="E9" s="31"/>
      <c r="F9" s="31"/>
    </row>
    <row r="10" spans="1:6" ht="10.5" customHeight="1" x14ac:dyDescent="0.25">
      <c r="A10" s="4"/>
    </row>
    <row r="11" spans="1:6" x14ac:dyDescent="0.25">
      <c r="A11" s="92" t="s">
        <v>0</v>
      </c>
      <c r="B11" s="92" t="s">
        <v>1</v>
      </c>
      <c r="C11" s="92" t="s">
        <v>21</v>
      </c>
      <c r="D11" s="92"/>
      <c r="E11" s="92" t="s">
        <v>2</v>
      </c>
      <c r="F11" s="92"/>
    </row>
    <row r="12" spans="1:6" ht="34.5" x14ac:dyDescent="0.25">
      <c r="A12" s="92"/>
      <c r="B12" s="92"/>
      <c r="C12" s="27" t="s">
        <v>3</v>
      </c>
      <c r="D12" s="27" t="s">
        <v>4</v>
      </c>
      <c r="E12" s="27" t="s">
        <v>3</v>
      </c>
      <c r="F12" s="27" t="s">
        <v>4</v>
      </c>
    </row>
    <row r="13" spans="1:6" ht="21.75" customHeight="1" x14ac:dyDescent="0.25">
      <c r="A13" s="28" t="s">
        <v>22</v>
      </c>
      <c r="B13" s="6">
        <f>B14+B17</f>
        <v>8</v>
      </c>
      <c r="C13" s="6">
        <f>C14+C17</f>
        <v>6</v>
      </c>
      <c r="D13" s="53"/>
      <c r="E13" s="6">
        <f>E14+E17</f>
        <v>6</v>
      </c>
      <c r="F13" s="53"/>
    </row>
    <row r="14" spans="1:6" ht="21.75" customHeight="1" x14ac:dyDescent="0.25">
      <c r="A14" s="29" t="s">
        <v>14</v>
      </c>
      <c r="B14" s="66">
        <f>SUM(B15:B16)</f>
        <v>4</v>
      </c>
      <c r="C14" s="66">
        <f>SUM(C15:C16)</f>
        <v>2</v>
      </c>
      <c r="D14" s="53"/>
      <c r="E14" s="66">
        <f>SUM(E15:E16)</f>
        <v>2</v>
      </c>
      <c r="F14" s="53"/>
    </row>
    <row r="15" spans="1:6" ht="37.5" customHeight="1" x14ac:dyDescent="0.25">
      <c r="A15" s="9" t="s">
        <v>46</v>
      </c>
      <c r="B15" s="10">
        <v>2</v>
      </c>
      <c r="C15" s="10">
        <v>2</v>
      </c>
      <c r="D15" s="45" t="s">
        <v>183</v>
      </c>
      <c r="E15" s="10">
        <v>2</v>
      </c>
      <c r="F15" s="45" t="s">
        <v>183</v>
      </c>
    </row>
    <row r="16" spans="1:6" ht="30" customHeight="1" x14ac:dyDescent="0.25">
      <c r="A16" s="9" t="s">
        <v>23</v>
      </c>
      <c r="B16" s="10">
        <v>2</v>
      </c>
      <c r="C16" s="10">
        <v>0</v>
      </c>
      <c r="D16" s="53"/>
      <c r="E16" s="10">
        <v>0</v>
      </c>
      <c r="F16" s="53"/>
    </row>
    <row r="17" spans="1:6" ht="23.25" customHeight="1" x14ac:dyDescent="0.25">
      <c r="A17" s="29" t="s">
        <v>15</v>
      </c>
      <c r="B17" s="66">
        <f>SUM(B18:B19)</f>
        <v>4</v>
      </c>
      <c r="C17" s="66">
        <f>SUM(C18:C19)</f>
        <v>4</v>
      </c>
      <c r="D17" s="53"/>
      <c r="E17" s="66">
        <f>SUM(E18:E19)</f>
        <v>4</v>
      </c>
      <c r="F17" s="53"/>
    </row>
    <row r="18" spans="1:6" ht="143.25" customHeight="1" x14ac:dyDescent="0.25">
      <c r="A18" s="8" t="s">
        <v>24</v>
      </c>
      <c r="B18" s="10">
        <v>2</v>
      </c>
      <c r="C18" s="10">
        <v>2</v>
      </c>
      <c r="D18" s="45" t="s">
        <v>182</v>
      </c>
      <c r="E18" s="10">
        <v>2</v>
      </c>
      <c r="F18" s="45" t="s">
        <v>182</v>
      </c>
    </row>
    <row r="19" spans="1:6" ht="83.25" customHeight="1" x14ac:dyDescent="0.25">
      <c r="A19" s="8" t="s">
        <v>25</v>
      </c>
      <c r="B19" s="10">
        <v>2</v>
      </c>
      <c r="C19" s="10">
        <v>2</v>
      </c>
      <c r="D19" s="45" t="s">
        <v>142</v>
      </c>
      <c r="E19" s="10">
        <v>2</v>
      </c>
      <c r="F19" s="45" t="s">
        <v>142</v>
      </c>
    </row>
    <row r="20" spans="1:6" ht="21.75" customHeight="1" x14ac:dyDescent="0.25">
      <c r="A20" s="7" t="s">
        <v>26</v>
      </c>
      <c r="B20" s="6">
        <f>B21+B28+B34+B39+B42</f>
        <v>44</v>
      </c>
      <c r="C20" s="6">
        <f>C21+C28+C34+C39+C42</f>
        <v>35</v>
      </c>
      <c r="D20" s="53"/>
      <c r="E20" s="6">
        <f>E21+E28+E34+E39+E42</f>
        <v>35</v>
      </c>
      <c r="F20" s="53"/>
    </row>
    <row r="21" spans="1:6" ht="21.75" customHeight="1" x14ac:dyDescent="0.25">
      <c r="A21" s="7" t="s">
        <v>27</v>
      </c>
      <c r="B21" s="66">
        <f>SUM(B22:B27)</f>
        <v>12</v>
      </c>
      <c r="C21" s="66">
        <f>SUM(C22:C27)</f>
        <v>10</v>
      </c>
      <c r="D21" s="53"/>
      <c r="E21" s="66">
        <f>SUM(E22:E27)</f>
        <v>10</v>
      </c>
      <c r="F21" s="53"/>
    </row>
    <row r="22" spans="1:6" ht="57.75" customHeight="1" x14ac:dyDescent="0.25">
      <c r="A22" s="8" t="s">
        <v>28</v>
      </c>
      <c r="B22" s="10">
        <v>2</v>
      </c>
      <c r="C22" s="10">
        <v>2</v>
      </c>
      <c r="D22" s="45" t="s">
        <v>181</v>
      </c>
      <c r="E22" s="10">
        <v>2</v>
      </c>
      <c r="F22" s="45" t="s">
        <v>181</v>
      </c>
    </row>
    <row r="23" spans="1:6" ht="109.5" customHeight="1" x14ac:dyDescent="0.25">
      <c r="A23" s="34" t="s">
        <v>40</v>
      </c>
      <c r="B23" s="10">
        <v>2</v>
      </c>
      <c r="C23" s="10">
        <v>2</v>
      </c>
      <c r="D23" s="74" t="s">
        <v>180</v>
      </c>
      <c r="E23" s="10">
        <v>2</v>
      </c>
      <c r="F23" s="74" t="s">
        <v>180</v>
      </c>
    </row>
    <row r="24" spans="1:6" ht="33" x14ac:dyDescent="0.25">
      <c r="A24" s="8" t="s">
        <v>39</v>
      </c>
      <c r="B24" s="10">
        <v>2</v>
      </c>
      <c r="C24" s="10">
        <v>0</v>
      </c>
      <c r="D24" s="45"/>
      <c r="E24" s="10">
        <v>0</v>
      </c>
      <c r="F24" s="45"/>
    </row>
    <row r="25" spans="1:6" ht="49.5" x14ac:dyDescent="0.25">
      <c r="A25" s="33" t="s">
        <v>65</v>
      </c>
      <c r="B25" s="10">
        <v>2</v>
      </c>
      <c r="C25" s="10">
        <v>2</v>
      </c>
      <c r="D25" s="45"/>
      <c r="E25" s="10">
        <v>2</v>
      </c>
      <c r="F25" s="53"/>
    </row>
    <row r="26" spans="1:6" ht="33" x14ac:dyDescent="0.25">
      <c r="A26" s="33" t="s">
        <v>41</v>
      </c>
      <c r="B26" s="10">
        <v>2</v>
      </c>
      <c r="C26" s="10">
        <v>2</v>
      </c>
      <c r="D26" s="45"/>
      <c r="E26" s="10">
        <v>2</v>
      </c>
      <c r="F26" s="53"/>
    </row>
    <row r="27" spans="1:6" ht="33" x14ac:dyDescent="0.25">
      <c r="A27" s="34" t="s">
        <v>115</v>
      </c>
      <c r="B27" s="10">
        <v>2</v>
      </c>
      <c r="C27" s="10">
        <v>2</v>
      </c>
      <c r="D27" s="53"/>
      <c r="E27" s="10">
        <v>2</v>
      </c>
      <c r="F27" s="53"/>
    </row>
    <row r="28" spans="1:6" ht="22.5" customHeight="1" x14ac:dyDescent="0.25">
      <c r="A28" s="7" t="s">
        <v>29</v>
      </c>
      <c r="B28" s="66">
        <f>SUM(B29:B33)</f>
        <v>10</v>
      </c>
      <c r="C28" s="66">
        <f>SUM(C29:C33)</f>
        <v>10</v>
      </c>
      <c r="D28" s="53"/>
      <c r="E28" s="66">
        <f>SUM(E29:E33)</f>
        <v>10</v>
      </c>
      <c r="F28" s="53"/>
    </row>
    <row r="29" spans="1:6" ht="54.75" customHeight="1" x14ac:dyDescent="0.25">
      <c r="A29" s="8" t="s">
        <v>116</v>
      </c>
      <c r="B29" s="10">
        <v>2</v>
      </c>
      <c r="C29" s="10">
        <v>2</v>
      </c>
      <c r="D29" s="53"/>
      <c r="E29" s="10">
        <v>2</v>
      </c>
      <c r="F29" s="53"/>
    </row>
    <row r="30" spans="1:6" ht="54" customHeight="1" x14ac:dyDescent="0.25">
      <c r="A30" s="8" t="s">
        <v>117</v>
      </c>
      <c r="B30" s="10">
        <v>2</v>
      </c>
      <c r="C30" s="10">
        <v>2</v>
      </c>
      <c r="D30" s="53"/>
      <c r="E30" s="10">
        <v>2</v>
      </c>
      <c r="F30" s="53"/>
    </row>
    <row r="31" spans="1:6" ht="54" customHeight="1" x14ac:dyDescent="0.25">
      <c r="A31" s="33" t="s">
        <v>100</v>
      </c>
      <c r="B31" s="10">
        <v>2</v>
      </c>
      <c r="C31" s="10">
        <v>2</v>
      </c>
      <c r="D31" s="45"/>
      <c r="E31" s="10">
        <v>2</v>
      </c>
      <c r="F31" s="45"/>
    </row>
    <row r="32" spans="1:6" ht="49.5" x14ac:dyDescent="0.25">
      <c r="A32" s="8" t="s">
        <v>118</v>
      </c>
      <c r="B32" s="10">
        <v>2</v>
      </c>
      <c r="C32" s="10">
        <v>2</v>
      </c>
      <c r="D32" s="53"/>
      <c r="E32" s="10">
        <v>2</v>
      </c>
      <c r="F32" s="53"/>
    </row>
    <row r="33" spans="1:6" ht="63.75" customHeight="1" x14ac:dyDescent="0.25">
      <c r="A33" s="8" t="s">
        <v>119</v>
      </c>
      <c r="B33" s="10">
        <v>2</v>
      </c>
      <c r="C33" s="10">
        <v>2</v>
      </c>
      <c r="D33" s="45"/>
      <c r="E33" s="10">
        <v>2</v>
      </c>
      <c r="F33" s="45"/>
    </row>
    <row r="34" spans="1:6" ht="24" customHeight="1" x14ac:dyDescent="0.25">
      <c r="A34" s="7" t="s">
        <v>30</v>
      </c>
      <c r="B34" s="66">
        <f>SUM(B35:B38)</f>
        <v>8</v>
      </c>
      <c r="C34" s="66">
        <f>SUM(C35:C38)</f>
        <v>6</v>
      </c>
      <c r="D34" s="53"/>
      <c r="E34" s="66">
        <f>SUM(E35:E38)</f>
        <v>6</v>
      </c>
      <c r="F34" s="53"/>
    </row>
    <row r="35" spans="1:6" ht="66" x14ac:dyDescent="0.25">
      <c r="A35" s="9" t="s">
        <v>48</v>
      </c>
      <c r="B35" s="10">
        <v>2</v>
      </c>
      <c r="C35" s="10">
        <v>1</v>
      </c>
      <c r="D35" s="53"/>
      <c r="E35" s="10">
        <v>1</v>
      </c>
      <c r="F35" s="53"/>
    </row>
    <row r="36" spans="1:6" ht="49.5" x14ac:dyDescent="0.25">
      <c r="A36" s="33" t="s">
        <v>49</v>
      </c>
      <c r="B36" s="10">
        <v>2</v>
      </c>
      <c r="C36" s="10">
        <v>2</v>
      </c>
      <c r="D36" s="53"/>
      <c r="E36" s="10">
        <v>2</v>
      </c>
      <c r="F36" s="53"/>
    </row>
    <row r="37" spans="1:6" ht="33" x14ac:dyDescent="0.25">
      <c r="A37" s="9" t="s">
        <v>120</v>
      </c>
      <c r="B37" s="10">
        <v>2</v>
      </c>
      <c r="C37" s="10">
        <v>2</v>
      </c>
      <c r="D37" s="53"/>
      <c r="E37" s="10">
        <v>2</v>
      </c>
      <c r="F37" s="53"/>
    </row>
    <row r="38" spans="1:6" ht="33" x14ac:dyDescent="0.25">
      <c r="A38" s="33" t="s">
        <v>106</v>
      </c>
      <c r="B38" s="10">
        <v>2</v>
      </c>
      <c r="C38" s="10">
        <v>1</v>
      </c>
      <c r="D38" s="53"/>
      <c r="E38" s="10">
        <v>1</v>
      </c>
      <c r="F38" s="53"/>
    </row>
    <row r="39" spans="1:6" ht="28.5" customHeight="1" x14ac:dyDescent="0.25">
      <c r="A39" s="7" t="s">
        <v>31</v>
      </c>
      <c r="B39" s="66">
        <f>SUM(B40:B41)</f>
        <v>4</v>
      </c>
      <c r="C39" s="66">
        <f>SUM(C40:C41)</f>
        <v>4</v>
      </c>
      <c r="D39" s="53"/>
      <c r="E39" s="66">
        <f>SUM(E40:E41)</f>
        <v>4</v>
      </c>
      <c r="F39" s="53"/>
    </row>
    <row r="40" spans="1:6" ht="49.5" x14ac:dyDescent="0.25">
      <c r="A40" s="8" t="s">
        <v>37</v>
      </c>
      <c r="B40" s="10">
        <v>2</v>
      </c>
      <c r="C40" s="10">
        <v>2</v>
      </c>
      <c r="D40" s="53"/>
      <c r="E40" s="10">
        <v>2</v>
      </c>
      <c r="F40" s="53"/>
    </row>
    <row r="41" spans="1:6" ht="82.5" x14ac:dyDescent="0.25">
      <c r="A41" s="33" t="s">
        <v>121</v>
      </c>
      <c r="B41" s="10">
        <v>2</v>
      </c>
      <c r="C41" s="10">
        <v>2</v>
      </c>
      <c r="D41" s="45"/>
      <c r="E41" s="10">
        <v>2</v>
      </c>
      <c r="F41" s="53"/>
    </row>
    <row r="42" spans="1:6" ht="27" customHeight="1" x14ac:dyDescent="0.25">
      <c r="A42" s="30" t="s">
        <v>32</v>
      </c>
      <c r="B42" s="66">
        <f>SUM(B43:B47)</f>
        <v>10</v>
      </c>
      <c r="C42" s="66">
        <f>SUM(C43:C47)</f>
        <v>5</v>
      </c>
      <c r="D42" s="53"/>
      <c r="E42" s="66">
        <f>SUM(E43:E47)</f>
        <v>5</v>
      </c>
      <c r="F42" s="53"/>
    </row>
    <row r="43" spans="1:6" ht="121.5" x14ac:dyDescent="0.25">
      <c r="A43" s="8" t="s">
        <v>33</v>
      </c>
      <c r="B43" s="10">
        <v>2</v>
      </c>
      <c r="C43" s="10">
        <v>2</v>
      </c>
      <c r="D43" s="45" t="s">
        <v>219</v>
      </c>
      <c r="E43" s="10">
        <v>2</v>
      </c>
      <c r="F43" s="53"/>
    </row>
    <row r="44" spans="1:6" ht="33" x14ac:dyDescent="0.25">
      <c r="A44" s="8" t="s">
        <v>43</v>
      </c>
      <c r="B44" s="10">
        <v>2</v>
      </c>
      <c r="C44" s="10">
        <v>2</v>
      </c>
      <c r="D44" s="54" t="s">
        <v>218</v>
      </c>
      <c r="E44" s="10">
        <v>2</v>
      </c>
      <c r="F44" s="53"/>
    </row>
    <row r="45" spans="1:6" ht="49.5" x14ac:dyDescent="0.25">
      <c r="A45" s="33" t="s">
        <v>123</v>
      </c>
      <c r="B45" s="10">
        <v>2</v>
      </c>
      <c r="C45" s="10">
        <v>0</v>
      </c>
      <c r="D45" s="54"/>
      <c r="E45" s="10">
        <v>0</v>
      </c>
      <c r="F45" s="55"/>
    </row>
    <row r="46" spans="1:6" ht="49.5" x14ac:dyDescent="0.25">
      <c r="A46" s="33" t="s">
        <v>47</v>
      </c>
      <c r="B46" s="10">
        <v>2</v>
      </c>
      <c r="C46" s="10">
        <v>1</v>
      </c>
      <c r="D46" s="54"/>
      <c r="E46" s="10">
        <v>1</v>
      </c>
      <c r="F46" s="55"/>
    </row>
    <row r="47" spans="1:6" ht="27.75" customHeight="1" x14ac:dyDescent="0.25">
      <c r="A47" s="8" t="s">
        <v>50</v>
      </c>
      <c r="B47" s="10">
        <v>2</v>
      </c>
      <c r="C47" s="10">
        <v>0</v>
      </c>
      <c r="D47" s="45" t="s">
        <v>179</v>
      </c>
      <c r="E47" s="10">
        <v>0</v>
      </c>
      <c r="F47" s="45" t="s">
        <v>179</v>
      </c>
    </row>
    <row r="48" spans="1:6" ht="23.25" customHeight="1" x14ac:dyDescent="0.25">
      <c r="A48" s="30" t="s">
        <v>34</v>
      </c>
      <c r="B48" s="6">
        <f>B49+B52</f>
        <v>10</v>
      </c>
      <c r="C48" s="6">
        <f>C49+C52</f>
        <v>9</v>
      </c>
      <c r="D48" s="53"/>
      <c r="E48" s="6">
        <f>E49+E52</f>
        <v>9</v>
      </c>
      <c r="F48" s="53"/>
    </row>
    <row r="49" spans="1:7" ht="23.25" customHeight="1" x14ac:dyDescent="0.25">
      <c r="A49" s="30" t="s">
        <v>18</v>
      </c>
      <c r="B49" s="66">
        <f>SUM(B50:B51)</f>
        <v>4</v>
      </c>
      <c r="C49" s="66">
        <f>SUM(C50:C51)</f>
        <v>4</v>
      </c>
      <c r="D49" s="53"/>
      <c r="E49" s="66">
        <f>SUM(E50:E51)</f>
        <v>4</v>
      </c>
      <c r="F49" s="53"/>
    </row>
    <row r="50" spans="1:7" ht="83.25" customHeight="1" x14ac:dyDescent="0.25">
      <c r="A50" s="33" t="s">
        <v>111</v>
      </c>
      <c r="B50" s="10">
        <v>2</v>
      </c>
      <c r="C50" s="10">
        <v>2</v>
      </c>
      <c r="D50" s="45"/>
      <c r="E50" s="10">
        <v>2</v>
      </c>
      <c r="F50" s="45"/>
    </row>
    <row r="51" spans="1:7" ht="49.5" x14ac:dyDescent="0.25">
      <c r="A51" s="33" t="s">
        <v>42</v>
      </c>
      <c r="B51" s="10">
        <v>2</v>
      </c>
      <c r="C51" s="10">
        <v>2</v>
      </c>
      <c r="D51" s="53" t="s">
        <v>178</v>
      </c>
      <c r="E51" s="10">
        <v>2</v>
      </c>
      <c r="F51" s="53" t="s">
        <v>178</v>
      </c>
    </row>
    <row r="52" spans="1:7" ht="27" customHeight="1" x14ac:dyDescent="0.25">
      <c r="A52" s="30" t="s">
        <v>35</v>
      </c>
      <c r="B52" s="66">
        <f>SUM(B53:B55)</f>
        <v>6</v>
      </c>
      <c r="C52" s="66">
        <f>SUM(C53:C55)</f>
        <v>5</v>
      </c>
      <c r="D52" s="53"/>
      <c r="E52" s="66">
        <f>SUM(E53:E55)</f>
        <v>5</v>
      </c>
      <c r="F52" s="53"/>
    </row>
    <row r="53" spans="1:7" ht="33" x14ac:dyDescent="0.25">
      <c r="A53" s="8" t="s">
        <v>44</v>
      </c>
      <c r="B53" s="10">
        <v>2</v>
      </c>
      <c r="C53" s="10">
        <v>2</v>
      </c>
      <c r="D53" s="45"/>
      <c r="E53" s="10">
        <v>2</v>
      </c>
      <c r="F53" s="45"/>
    </row>
    <row r="54" spans="1:7" ht="33" x14ac:dyDescent="0.25">
      <c r="A54" s="8" t="s">
        <v>36</v>
      </c>
      <c r="B54" s="10">
        <v>2</v>
      </c>
      <c r="C54" s="10">
        <v>2</v>
      </c>
      <c r="D54" s="53"/>
      <c r="E54" s="10">
        <v>2</v>
      </c>
      <c r="F54" s="53"/>
    </row>
    <row r="55" spans="1:7" ht="54" customHeight="1" x14ac:dyDescent="0.25">
      <c r="A55" s="34" t="s">
        <v>51</v>
      </c>
      <c r="B55" s="10">
        <v>2</v>
      </c>
      <c r="C55" s="10">
        <v>1</v>
      </c>
      <c r="D55" s="53"/>
      <c r="E55" s="10">
        <v>1</v>
      </c>
      <c r="F55" s="53"/>
    </row>
    <row r="56" spans="1:7" ht="22.5" customHeight="1" x14ac:dyDescent="0.25">
      <c r="A56" s="64" t="s">
        <v>5</v>
      </c>
      <c r="B56" s="6">
        <f>B13+B20+B48</f>
        <v>62</v>
      </c>
      <c r="C56" s="6">
        <f>C13+C20+C48</f>
        <v>50</v>
      </c>
      <c r="D56" s="10"/>
      <c r="E56" s="6">
        <f>E13+E20+E48</f>
        <v>50</v>
      </c>
      <c r="F56" s="56"/>
    </row>
    <row r="57" spans="1:7" ht="27.75" customHeight="1" x14ac:dyDescent="0.25">
      <c r="A57" s="66" t="s">
        <v>6</v>
      </c>
      <c r="B57" s="6">
        <v>100</v>
      </c>
      <c r="C57" s="94">
        <f>ROUND(C56/B56*100,0)</f>
        <v>81</v>
      </c>
      <c r="D57" s="95"/>
      <c r="E57" s="92">
        <f>ROUND(E56/B56*100,0)</f>
        <v>81</v>
      </c>
      <c r="F57" s="92"/>
      <c r="G57" s="84">
        <f>E57</f>
        <v>81</v>
      </c>
    </row>
    <row r="58" spans="1:7" ht="27" customHeight="1" x14ac:dyDescent="0.25">
      <c r="A58" s="66" t="s">
        <v>7</v>
      </c>
      <c r="B58" s="10"/>
      <c r="C58" s="92" t="str">
        <f>IF(AND(AND(C15=2,C22=2),C57&gt;=80),"Loại A",IF(AND(AND(C15=2,C22=2),C57&gt;=65),"Loại B",IF(AND(AND(C15=2,C22=2),C57&gt;=50),"Loại C",IF(AND(AND(C15=2,C22=2),C57&lt;50),"Không đạt chuẩn",IF(OR(C15&lt;2,C22&lt;2),"Không đạt chuẩn")))))</f>
        <v>Loại A</v>
      </c>
      <c r="D58" s="92"/>
      <c r="E58" s="92" t="str">
        <f>IF(AND(AND(E15=2,E22=2),E57&gt;=80),"Loại A",IF(AND(AND(E15=2,E22=2),E57&gt;=65),"Loại B",IF(AND(AND(E15=2,E22=2),E57&gt;=50),"Loại C",IF(AND(AND(E15=2,E22=2),E57&lt;50),"Không đạt chuẩn",IF(OR(E15&lt;2,E22&lt;2),"Không đạt chuẩn")))))</f>
        <v>Loại A</v>
      </c>
      <c r="F58" s="92"/>
      <c r="G58" s="84"/>
    </row>
    <row r="59" spans="1:7" x14ac:dyDescent="0.25">
      <c r="A59" s="13"/>
    </row>
    <row r="60" spans="1:7" x14ac:dyDescent="0.25">
      <c r="A60" s="65" t="s">
        <v>241</v>
      </c>
      <c r="D60" s="90" t="s">
        <v>227</v>
      </c>
      <c r="E60" s="90"/>
      <c r="F60" s="90"/>
    </row>
    <row r="61" spans="1:7" x14ac:dyDescent="0.25">
      <c r="A61" s="67" t="s">
        <v>8</v>
      </c>
      <c r="D61" s="93" t="s">
        <v>9</v>
      </c>
      <c r="E61" s="93"/>
      <c r="F61" s="93"/>
    </row>
    <row r="62" spans="1:7" x14ac:dyDescent="0.25">
      <c r="A62" s="65" t="s">
        <v>10</v>
      </c>
      <c r="D62" s="90" t="s">
        <v>10</v>
      </c>
      <c r="E62" s="90"/>
      <c r="F62" s="90"/>
    </row>
    <row r="64" spans="1:7" x14ac:dyDescent="0.25">
      <c r="C64" s="14"/>
    </row>
    <row r="66" spans="1:6" x14ac:dyDescent="0.25">
      <c r="C66" s="14"/>
    </row>
    <row r="67" spans="1:6" x14ac:dyDescent="0.25">
      <c r="A67" s="69" t="s">
        <v>172</v>
      </c>
      <c r="D67" s="91" t="s">
        <v>135</v>
      </c>
      <c r="E67" s="91"/>
      <c r="F67" s="91"/>
    </row>
  </sheetData>
  <mergeCells count="14">
    <mergeCell ref="D62:F62"/>
    <mergeCell ref="D67:F67"/>
    <mergeCell ref="C57:D57"/>
    <mergeCell ref="E57:F57"/>
    <mergeCell ref="C58:D58"/>
    <mergeCell ref="E58:F58"/>
    <mergeCell ref="D60:F60"/>
    <mergeCell ref="D61:F61"/>
    <mergeCell ref="D2:F2"/>
    <mergeCell ref="A4:F4"/>
    <mergeCell ref="A11:A12"/>
    <mergeCell ref="B11:B12"/>
    <mergeCell ref="C11:D11"/>
    <mergeCell ref="E11:F11"/>
  </mergeCells>
  <conditionalFormatting sqref="B13:C55">
    <cfRule type="cellIs" dxfId="9" priority="2" stopIfTrue="1" operator="equal">
      <formula>0</formula>
    </cfRule>
  </conditionalFormatting>
  <conditionalFormatting sqref="E13:E55">
    <cfRule type="cellIs" dxfId="8" priority="1" stopIfTrue="1" operator="equal">
      <formula>0</formula>
    </cfRule>
  </conditionalFormatting>
  <pageMargins left="0.3" right="0.24" top="0.38" bottom="0.35" header="0.3" footer="0.2"/>
  <pageSetup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tabSelected="1" topLeftCell="A54" zoomScaleNormal="100" workbookViewId="0">
      <selection activeCell="F68" sqref="F68"/>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16384" width="8.88671875" style="5"/>
  </cols>
  <sheetData>
    <row r="1" spans="1:6" ht="17.25" customHeight="1" x14ac:dyDescent="0.25"/>
    <row r="2" spans="1:6" ht="54.75" customHeight="1" x14ac:dyDescent="0.25">
      <c r="A2" s="62" t="s">
        <v>161</v>
      </c>
      <c r="B2" s="3"/>
      <c r="D2" s="86" t="s">
        <v>11</v>
      </c>
      <c r="E2" s="86"/>
      <c r="F2" s="86"/>
    </row>
    <row r="3" spans="1:6" x14ac:dyDescent="0.25">
      <c r="A3" s="1"/>
      <c r="B3" s="2"/>
    </row>
    <row r="4" spans="1:6" ht="35.25" customHeight="1" x14ac:dyDescent="0.25">
      <c r="A4" s="87" t="s">
        <v>38</v>
      </c>
      <c r="B4" s="88"/>
      <c r="C4" s="88"/>
      <c r="D4" s="88"/>
      <c r="E4" s="88"/>
      <c r="F4" s="88"/>
    </row>
    <row r="5" spans="1:6" ht="18" customHeight="1" x14ac:dyDescent="0.25">
      <c r="A5" s="12" t="s">
        <v>193</v>
      </c>
      <c r="B5" s="31"/>
      <c r="C5" s="31"/>
      <c r="D5" s="31"/>
      <c r="E5" s="31"/>
      <c r="F5" s="31"/>
    </row>
    <row r="6" spans="1:6" ht="18" customHeight="1" x14ac:dyDescent="0.25">
      <c r="A6" s="12" t="s">
        <v>148</v>
      </c>
      <c r="B6" s="31"/>
      <c r="C6" s="31"/>
      <c r="D6" s="31"/>
      <c r="E6" s="31"/>
      <c r="F6" s="31"/>
    </row>
    <row r="7" spans="1:6" ht="18" customHeight="1" x14ac:dyDescent="0.25">
      <c r="A7" s="21" t="s">
        <v>194</v>
      </c>
      <c r="B7" s="31"/>
      <c r="C7" s="31"/>
      <c r="D7" s="31"/>
      <c r="E7" s="31"/>
      <c r="F7" s="31"/>
    </row>
    <row r="8" spans="1:6" ht="18" customHeight="1" x14ac:dyDescent="0.25">
      <c r="A8" s="12" t="s">
        <v>159</v>
      </c>
      <c r="B8" s="31"/>
      <c r="C8" s="31"/>
      <c r="D8" s="31"/>
      <c r="E8" s="31"/>
      <c r="F8" s="31"/>
    </row>
    <row r="9" spans="1:6" ht="18" customHeight="1" x14ac:dyDescent="0.25">
      <c r="A9" s="12" t="s">
        <v>195</v>
      </c>
      <c r="B9" s="31"/>
      <c r="C9" s="31"/>
      <c r="D9" s="31"/>
      <c r="E9" s="31"/>
      <c r="F9" s="31"/>
    </row>
    <row r="10" spans="1:6" ht="10.5" customHeight="1" x14ac:dyDescent="0.25">
      <c r="A10" s="4"/>
    </row>
    <row r="11" spans="1:6" x14ac:dyDescent="0.25">
      <c r="A11" s="92" t="s">
        <v>0</v>
      </c>
      <c r="B11" s="92" t="s">
        <v>1</v>
      </c>
      <c r="C11" s="92" t="s">
        <v>21</v>
      </c>
      <c r="D11" s="92"/>
      <c r="E11" s="92" t="s">
        <v>2</v>
      </c>
      <c r="F11" s="92"/>
    </row>
    <row r="12" spans="1:6" ht="34.5" x14ac:dyDescent="0.25">
      <c r="A12" s="92"/>
      <c r="B12" s="92"/>
      <c r="C12" s="27" t="s">
        <v>3</v>
      </c>
      <c r="D12" s="27" t="s">
        <v>4</v>
      </c>
      <c r="E12" s="27" t="s">
        <v>3</v>
      </c>
      <c r="F12" s="27" t="s">
        <v>4</v>
      </c>
    </row>
    <row r="13" spans="1:6" ht="21.75" customHeight="1" x14ac:dyDescent="0.25">
      <c r="A13" s="28" t="s">
        <v>22</v>
      </c>
      <c r="B13" s="6">
        <f>B14+B17</f>
        <v>8</v>
      </c>
      <c r="C13" s="6">
        <f>C14+C17</f>
        <v>8</v>
      </c>
      <c r="D13" s="53"/>
      <c r="E13" s="6">
        <f>E14+E17</f>
        <v>8</v>
      </c>
      <c r="F13" s="53"/>
    </row>
    <row r="14" spans="1:6" ht="21.75" customHeight="1" x14ac:dyDescent="0.25">
      <c r="A14" s="29" t="s">
        <v>14</v>
      </c>
      <c r="B14" s="59">
        <f>SUM(B15:B16)</f>
        <v>4</v>
      </c>
      <c r="C14" s="59">
        <f>SUM(C15:C16)</f>
        <v>4</v>
      </c>
      <c r="D14" s="53"/>
      <c r="E14" s="59">
        <f>SUM(E15:E16)</f>
        <v>4</v>
      </c>
      <c r="F14" s="53"/>
    </row>
    <row r="15" spans="1:6" ht="37.5" customHeight="1" x14ac:dyDescent="0.25">
      <c r="A15" s="9" t="s">
        <v>46</v>
      </c>
      <c r="B15" s="10">
        <v>2</v>
      </c>
      <c r="C15" s="10">
        <v>2</v>
      </c>
      <c r="D15" s="70" t="s">
        <v>196</v>
      </c>
      <c r="E15" s="10">
        <v>2</v>
      </c>
      <c r="F15" s="70" t="s">
        <v>196</v>
      </c>
    </row>
    <row r="16" spans="1:6" ht="30" customHeight="1" x14ac:dyDescent="0.25">
      <c r="A16" s="9" t="s">
        <v>23</v>
      </c>
      <c r="B16" s="10">
        <v>2</v>
      </c>
      <c r="C16" s="10">
        <v>2</v>
      </c>
      <c r="D16" s="53" t="s">
        <v>129</v>
      </c>
      <c r="E16" s="10">
        <v>2</v>
      </c>
      <c r="F16" s="53" t="s">
        <v>129</v>
      </c>
    </row>
    <row r="17" spans="1:6" ht="23.25" customHeight="1" x14ac:dyDescent="0.25">
      <c r="A17" s="29" t="s">
        <v>15</v>
      </c>
      <c r="B17" s="59">
        <f>SUM(B18:B19)</f>
        <v>4</v>
      </c>
      <c r="C17" s="59">
        <f>SUM(C18:C19)</f>
        <v>4</v>
      </c>
      <c r="D17" s="53"/>
      <c r="E17" s="59">
        <f>SUM(E18:E19)</f>
        <v>4</v>
      </c>
      <c r="F17" s="53"/>
    </row>
    <row r="18" spans="1:6" ht="143.25" customHeight="1" x14ac:dyDescent="0.25">
      <c r="A18" s="8" t="s">
        <v>24</v>
      </c>
      <c r="B18" s="10">
        <v>2</v>
      </c>
      <c r="C18" s="10">
        <v>2</v>
      </c>
      <c r="D18" s="70" t="s">
        <v>156</v>
      </c>
      <c r="E18" s="10">
        <v>2</v>
      </c>
      <c r="F18" s="70" t="s">
        <v>156</v>
      </c>
    </row>
    <row r="19" spans="1:6" ht="83.25" customHeight="1" x14ac:dyDescent="0.25">
      <c r="A19" s="8" t="s">
        <v>25</v>
      </c>
      <c r="B19" s="10">
        <v>2</v>
      </c>
      <c r="C19" s="10">
        <v>2</v>
      </c>
      <c r="D19" s="70" t="s">
        <v>155</v>
      </c>
      <c r="E19" s="10">
        <v>2</v>
      </c>
      <c r="F19" s="70" t="s">
        <v>155</v>
      </c>
    </row>
    <row r="20" spans="1:6" ht="21.75" customHeight="1" x14ac:dyDescent="0.25">
      <c r="A20" s="7" t="s">
        <v>26</v>
      </c>
      <c r="B20" s="6">
        <f>B21+B28+B34+B39+B42</f>
        <v>44</v>
      </c>
      <c r="C20" s="6">
        <f>C21+C28+C34+C39+C42</f>
        <v>40</v>
      </c>
      <c r="D20" s="53"/>
      <c r="E20" s="6">
        <f>E21+E28+E34+E39+E42</f>
        <v>40</v>
      </c>
      <c r="F20" s="53"/>
    </row>
    <row r="21" spans="1:6" ht="21.75" customHeight="1" x14ac:dyDescent="0.25">
      <c r="A21" s="7" t="s">
        <v>27</v>
      </c>
      <c r="B21" s="59">
        <f>SUM(B22:B27)</f>
        <v>12</v>
      </c>
      <c r="C21" s="59">
        <f>SUM(C22:C27)</f>
        <v>10</v>
      </c>
      <c r="D21" s="53"/>
      <c r="E21" s="59">
        <f>SUM(E22:E27)</f>
        <v>10</v>
      </c>
      <c r="F21" s="53"/>
    </row>
    <row r="22" spans="1:6" ht="57.75" customHeight="1" x14ac:dyDescent="0.25">
      <c r="A22" s="8" t="s">
        <v>28</v>
      </c>
      <c r="B22" s="10">
        <v>2</v>
      </c>
      <c r="C22" s="72">
        <v>2</v>
      </c>
      <c r="D22" s="70" t="s">
        <v>154</v>
      </c>
      <c r="E22" s="10">
        <v>2</v>
      </c>
      <c r="F22" s="70" t="s">
        <v>154</v>
      </c>
    </row>
    <row r="23" spans="1:6" ht="91.5" customHeight="1" x14ac:dyDescent="0.25">
      <c r="A23" s="34" t="s">
        <v>40</v>
      </c>
      <c r="B23" s="10">
        <v>2</v>
      </c>
      <c r="C23" s="72">
        <v>2</v>
      </c>
      <c r="D23" s="45" t="s">
        <v>228</v>
      </c>
      <c r="E23" s="10">
        <v>2</v>
      </c>
      <c r="F23" s="45" t="s">
        <v>228</v>
      </c>
    </row>
    <row r="24" spans="1:6" ht="33" x14ac:dyDescent="0.25">
      <c r="A24" s="8" t="s">
        <v>39</v>
      </c>
      <c r="B24" s="10">
        <v>2</v>
      </c>
      <c r="C24" s="72">
        <v>0</v>
      </c>
      <c r="D24" s="45"/>
      <c r="E24" s="10">
        <v>0</v>
      </c>
      <c r="F24" s="45"/>
    </row>
    <row r="25" spans="1:6" ht="49.5" x14ac:dyDescent="0.25">
      <c r="A25" s="33" t="s">
        <v>65</v>
      </c>
      <c r="B25" s="10">
        <v>2</v>
      </c>
      <c r="C25" s="72">
        <v>2</v>
      </c>
      <c r="D25" s="45"/>
      <c r="E25" s="10">
        <v>2</v>
      </c>
      <c r="F25" s="53"/>
    </row>
    <row r="26" spans="1:6" ht="33" x14ac:dyDescent="0.25">
      <c r="A26" s="33" t="s">
        <v>41</v>
      </c>
      <c r="B26" s="10">
        <v>2</v>
      </c>
      <c r="C26" s="10">
        <v>2</v>
      </c>
      <c r="D26" s="45"/>
      <c r="E26" s="10">
        <v>2</v>
      </c>
      <c r="F26" s="53"/>
    </row>
    <row r="27" spans="1:6" ht="33" x14ac:dyDescent="0.25">
      <c r="A27" s="34" t="s">
        <v>115</v>
      </c>
      <c r="B27" s="10">
        <v>2</v>
      </c>
      <c r="C27" s="10">
        <v>2</v>
      </c>
      <c r="D27" s="53"/>
      <c r="E27" s="10">
        <v>2</v>
      </c>
      <c r="F27" s="53"/>
    </row>
    <row r="28" spans="1:6" ht="22.5" customHeight="1" x14ac:dyDescent="0.25">
      <c r="A28" s="7" t="s">
        <v>29</v>
      </c>
      <c r="B28" s="59">
        <f>SUM(B29:B33)</f>
        <v>10</v>
      </c>
      <c r="C28" s="59">
        <f>SUM(C29:C33)</f>
        <v>10</v>
      </c>
      <c r="D28" s="53"/>
      <c r="E28" s="59">
        <f>SUM(E29:E33)</f>
        <v>10</v>
      </c>
      <c r="F28" s="53"/>
    </row>
    <row r="29" spans="1:6" ht="54.75" customHeight="1" x14ac:dyDescent="0.25">
      <c r="A29" s="8" t="s">
        <v>116</v>
      </c>
      <c r="B29" s="10">
        <v>2</v>
      </c>
      <c r="C29" s="10">
        <v>2</v>
      </c>
      <c r="D29" s="53"/>
      <c r="E29" s="10">
        <v>2</v>
      </c>
      <c r="F29" s="53"/>
    </row>
    <row r="30" spans="1:6" ht="54" customHeight="1" x14ac:dyDescent="0.25">
      <c r="A30" s="8" t="s">
        <v>117</v>
      </c>
      <c r="B30" s="10">
        <v>2</v>
      </c>
      <c r="C30" s="10">
        <v>2</v>
      </c>
      <c r="D30" s="53"/>
      <c r="E30" s="10">
        <v>2</v>
      </c>
      <c r="F30" s="53"/>
    </row>
    <row r="31" spans="1:6" ht="54" customHeight="1" x14ac:dyDescent="0.25">
      <c r="A31" s="33" t="s">
        <v>100</v>
      </c>
      <c r="B31" s="10">
        <v>2</v>
      </c>
      <c r="C31" s="10">
        <v>2</v>
      </c>
      <c r="D31" s="45"/>
      <c r="E31" s="10">
        <v>2</v>
      </c>
      <c r="F31" s="45"/>
    </row>
    <row r="32" spans="1:6" ht="49.5" x14ac:dyDescent="0.25">
      <c r="A32" s="8" t="s">
        <v>118</v>
      </c>
      <c r="B32" s="10">
        <v>2</v>
      </c>
      <c r="C32" s="10">
        <v>2</v>
      </c>
      <c r="D32" s="53"/>
      <c r="E32" s="10">
        <v>2</v>
      </c>
      <c r="F32" s="53"/>
    </row>
    <row r="33" spans="1:6" ht="63.75" customHeight="1" x14ac:dyDescent="0.25">
      <c r="A33" s="8" t="s">
        <v>119</v>
      </c>
      <c r="B33" s="10">
        <v>2</v>
      </c>
      <c r="C33" s="10">
        <v>2</v>
      </c>
      <c r="D33" s="45"/>
      <c r="E33" s="10">
        <v>2</v>
      </c>
      <c r="F33" s="45"/>
    </row>
    <row r="34" spans="1:6" ht="24" customHeight="1" x14ac:dyDescent="0.25">
      <c r="A34" s="7" t="s">
        <v>30</v>
      </c>
      <c r="B34" s="59">
        <f>SUM(B35:B38)</f>
        <v>8</v>
      </c>
      <c r="C34" s="59">
        <f>SUM(C35:C38)</f>
        <v>7</v>
      </c>
      <c r="D34" s="53"/>
      <c r="E34" s="59">
        <f>SUM(E35:E38)</f>
        <v>7</v>
      </c>
      <c r="F34" s="53"/>
    </row>
    <row r="35" spans="1:6" ht="66" x14ac:dyDescent="0.25">
      <c r="A35" s="9" t="s">
        <v>48</v>
      </c>
      <c r="B35" s="10">
        <v>2</v>
      </c>
      <c r="C35" s="10">
        <v>1</v>
      </c>
      <c r="D35" s="53"/>
      <c r="E35" s="10">
        <v>1</v>
      </c>
      <c r="F35" s="53"/>
    </row>
    <row r="36" spans="1:6" ht="49.5" x14ac:dyDescent="0.25">
      <c r="A36" s="33" t="s">
        <v>49</v>
      </c>
      <c r="B36" s="10">
        <v>2</v>
      </c>
      <c r="C36" s="10">
        <v>2</v>
      </c>
      <c r="D36" s="53"/>
      <c r="E36" s="10">
        <v>2</v>
      </c>
      <c r="F36" s="53"/>
    </row>
    <row r="37" spans="1:6" ht="33" x14ac:dyDescent="0.25">
      <c r="A37" s="9" t="s">
        <v>120</v>
      </c>
      <c r="B37" s="10">
        <v>2</v>
      </c>
      <c r="C37" s="10">
        <v>2</v>
      </c>
      <c r="D37" s="53"/>
      <c r="E37" s="10">
        <v>2</v>
      </c>
      <c r="F37" s="53"/>
    </row>
    <row r="38" spans="1:6" ht="33" x14ac:dyDescent="0.25">
      <c r="A38" s="33" t="s">
        <v>106</v>
      </c>
      <c r="B38" s="10">
        <v>2</v>
      </c>
      <c r="C38" s="10">
        <v>2</v>
      </c>
      <c r="D38" s="53"/>
      <c r="E38" s="10">
        <v>2</v>
      </c>
      <c r="F38" s="53"/>
    </row>
    <row r="39" spans="1:6" ht="28.5" customHeight="1" x14ac:dyDescent="0.25">
      <c r="A39" s="7" t="s">
        <v>31</v>
      </c>
      <c r="B39" s="59">
        <f>SUM(B40:B41)</f>
        <v>4</v>
      </c>
      <c r="C39" s="59">
        <f>SUM(C40:C41)</f>
        <v>4</v>
      </c>
      <c r="D39" s="53"/>
      <c r="E39" s="59">
        <f>SUM(E40:E41)</f>
        <v>4</v>
      </c>
      <c r="F39" s="53"/>
    </row>
    <row r="40" spans="1:6" ht="49.5" x14ac:dyDescent="0.25">
      <c r="A40" s="8" t="s">
        <v>37</v>
      </c>
      <c r="B40" s="10">
        <v>2</v>
      </c>
      <c r="C40" s="10">
        <v>2</v>
      </c>
      <c r="D40" s="53"/>
      <c r="E40" s="10">
        <v>2</v>
      </c>
      <c r="F40" s="53"/>
    </row>
    <row r="41" spans="1:6" ht="82.5" x14ac:dyDescent="0.25">
      <c r="A41" s="33" t="s">
        <v>121</v>
      </c>
      <c r="B41" s="10">
        <v>2</v>
      </c>
      <c r="C41" s="10">
        <v>2</v>
      </c>
      <c r="D41" s="45"/>
      <c r="E41" s="10">
        <v>2</v>
      </c>
      <c r="F41" s="53"/>
    </row>
    <row r="42" spans="1:6" ht="27" customHeight="1" x14ac:dyDescent="0.25">
      <c r="A42" s="30" t="s">
        <v>32</v>
      </c>
      <c r="B42" s="59">
        <f>SUM(B43:B47)</f>
        <v>10</v>
      </c>
      <c r="C42" s="59">
        <f>SUM(C43:C47)</f>
        <v>9</v>
      </c>
      <c r="D42" s="53"/>
      <c r="E42" s="59">
        <f>SUM(E43:E47)</f>
        <v>9</v>
      </c>
      <c r="F42" s="53"/>
    </row>
    <row r="43" spans="1:6" ht="102" x14ac:dyDescent="0.25">
      <c r="A43" s="8" t="s">
        <v>33</v>
      </c>
      <c r="B43" s="10">
        <v>2</v>
      </c>
      <c r="C43" s="10">
        <v>2</v>
      </c>
      <c r="D43" s="70" t="s">
        <v>197</v>
      </c>
      <c r="E43" s="10">
        <v>2</v>
      </c>
      <c r="F43" s="70" t="s">
        <v>197</v>
      </c>
    </row>
    <row r="44" spans="1:6" ht="76.5" x14ac:dyDescent="0.25">
      <c r="A44" s="8" t="s">
        <v>43</v>
      </c>
      <c r="B44" s="10">
        <v>2</v>
      </c>
      <c r="C44" s="10">
        <v>2</v>
      </c>
      <c r="D44" s="71" t="s">
        <v>223</v>
      </c>
      <c r="E44" s="10">
        <v>2</v>
      </c>
      <c r="F44" s="71" t="s">
        <v>223</v>
      </c>
    </row>
    <row r="45" spans="1:6" ht="49.5" x14ac:dyDescent="0.25">
      <c r="A45" s="33" t="s">
        <v>123</v>
      </c>
      <c r="B45" s="10">
        <v>2</v>
      </c>
      <c r="C45" s="10">
        <v>1</v>
      </c>
      <c r="D45" s="70" t="s">
        <v>152</v>
      </c>
      <c r="E45" s="10">
        <v>1</v>
      </c>
      <c r="F45" s="70" t="s">
        <v>152</v>
      </c>
    </row>
    <row r="46" spans="1:6" ht="49.5" x14ac:dyDescent="0.25">
      <c r="A46" s="33" t="s">
        <v>47</v>
      </c>
      <c r="B46" s="10">
        <v>2</v>
      </c>
      <c r="C46" s="10">
        <v>2</v>
      </c>
      <c r="D46" s="70" t="s">
        <v>198</v>
      </c>
      <c r="E46" s="10">
        <v>2</v>
      </c>
      <c r="F46" s="70" t="s">
        <v>198</v>
      </c>
    </row>
    <row r="47" spans="1:6" ht="27.75" customHeight="1" x14ac:dyDescent="0.25">
      <c r="A47" s="8" t="s">
        <v>50</v>
      </c>
      <c r="B47" s="10">
        <v>2</v>
      </c>
      <c r="C47" s="10">
        <v>2</v>
      </c>
      <c r="D47" s="45"/>
      <c r="E47" s="10">
        <v>2</v>
      </c>
      <c r="F47" s="53"/>
    </row>
    <row r="48" spans="1:6" ht="23.25" customHeight="1" x14ac:dyDescent="0.25">
      <c r="A48" s="30" t="s">
        <v>34</v>
      </c>
      <c r="B48" s="6">
        <f>B49+B52</f>
        <v>10</v>
      </c>
      <c r="C48" s="6">
        <f>C49+C52</f>
        <v>6</v>
      </c>
      <c r="D48" s="53"/>
      <c r="E48" s="6">
        <f>E49+E52</f>
        <v>6</v>
      </c>
      <c r="F48" s="53"/>
    </row>
    <row r="49" spans="1:6" ht="23.25" customHeight="1" x14ac:dyDescent="0.25">
      <c r="A49" s="30" t="s">
        <v>18</v>
      </c>
      <c r="B49" s="59">
        <f>SUM(B50:B51)</f>
        <v>4</v>
      </c>
      <c r="C49" s="59">
        <f>SUM(C50:C51)</f>
        <v>2</v>
      </c>
      <c r="D49" s="53"/>
      <c r="E49" s="59">
        <f>SUM(E50:E51)</f>
        <v>2</v>
      </c>
      <c r="F49" s="53"/>
    </row>
    <row r="50" spans="1:6" ht="83.25" customHeight="1" x14ac:dyDescent="0.25">
      <c r="A50" s="33" t="s">
        <v>111</v>
      </c>
      <c r="B50" s="10">
        <v>2</v>
      </c>
      <c r="C50" s="10">
        <v>2</v>
      </c>
      <c r="D50" s="45"/>
      <c r="E50" s="10">
        <v>2</v>
      </c>
      <c r="F50" s="45"/>
    </row>
    <row r="51" spans="1:6" ht="49.5" x14ac:dyDescent="0.25">
      <c r="A51" s="33" t="s">
        <v>42</v>
      </c>
      <c r="B51" s="10">
        <v>2</v>
      </c>
      <c r="C51" s="10">
        <v>0</v>
      </c>
      <c r="D51" s="70"/>
      <c r="E51" s="10">
        <v>0</v>
      </c>
      <c r="F51" s="54"/>
    </row>
    <row r="52" spans="1:6" ht="27" customHeight="1" x14ac:dyDescent="0.25">
      <c r="A52" s="30" t="s">
        <v>35</v>
      </c>
      <c r="B52" s="59">
        <f>SUM(B53:B55)</f>
        <v>6</v>
      </c>
      <c r="C52" s="59">
        <f>SUM(C53:C55)</f>
        <v>4</v>
      </c>
      <c r="D52" s="53"/>
      <c r="E52" s="59">
        <f>SUM(E53:E55)</f>
        <v>4</v>
      </c>
      <c r="F52" s="53"/>
    </row>
    <row r="53" spans="1:6" ht="33" x14ac:dyDescent="0.25">
      <c r="A53" s="8" t="s">
        <v>44</v>
      </c>
      <c r="B53" s="10">
        <v>2</v>
      </c>
      <c r="C53" s="10">
        <v>0</v>
      </c>
      <c r="D53" s="45"/>
      <c r="E53" s="10">
        <v>0</v>
      </c>
      <c r="F53" s="45"/>
    </row>
    <row r="54" spans="1:6" ht="33" x14ac:dyDescent="0.25">
      <c r="A54" s="8" t="s">
        <v>36</v>
      </c>
      <c r="B54" s="10">
        <v>2</v>
      </c>
      <c r="C54" s="10">
        <v>2</v>
      </c>
      <c r="D54" s="53"/>
      <c r="E54" s="10">
        <v>2</v>
      </c>
      <c r="F54" s="53"/>
    </row>
    <row r="55" spans="1:6" ht="54" customHeight="1" x14ac:dyDescent="0.25">
      <c r="A55" s="34" t="s">
        <v>51</v>
      </c>
      <c r="B55" s="10">
        <v>2</v>
      </c>
      <c r="C55" s="10">
        <v>2</v>
      </c>
      <c r="D55" s="53"/>
      <c r="E55" s="10">
        <v>2</v>
      </c>
      <c r="F55" s="53"/>
    </row>
    <row r="56" spans="1:6" ht="22.5" customHeight="1" x14ac:dyDescent="0.25">
      <c r="A56" s="58" t="s">
        <v>5</v>
      </c>
      <c r="B56" s="6">
        <f>B13+B20+B48</f>
        <v>62</v>
      </c>
      <c r="C56" s="6">
        <f>C13+C20+C48</f>
        <v>54</v>
      </c>
      <c r="D56" s="10"/>
      <c r="E56" s="6">
        <f>E13+E20+E48</f>
        <v>54</v>
      </c>
      <c r="F56" s="56"/>
    </row>
    <row r="57" spans="1:6" ht="27.75" customHeight="1" x14ac:dyDescent="0.25">
      <c r="A57" s="59" t="s">
        <v>6</v>
      </c>
      <c r="B57" s="6">
        <v>100</v>
      </c>
      <c r="C57" s="94">
        <f>ROUND(C56/B56*100,0)</f>
        <v>87</v>
      </c>
      <c r="D57" s="95"/>
      <c r="E57" s="92">
        <f>ROUND(E56/B56*100,0)</f>
        <v>87</v>
      </c>
      <c r="F57" s="92"/>
    </row>
    <row r="58" spans="1:6" ht="27" customHeight="1" x14ac:dyDescent="0.25">
      <c r="A58" s="59" t="s">
        <v>7</v>
      </c>
      <c r="B58" s="10"/>
      <c r="C58" s="92" t="str">
        <f>IF(AND(AND(C15=2,C22=2),C57&gt;=80),"Loại A",IF(AND(AND(C15=2,C22=2),C57&gt;=65),"Loại B",IF(AND(AND(C15=2,C22=2),C57&gt;=50),"Loại C",IF(AND(AND(C15=2,C22=2),C57&lt;50),"Không đạt chuẩn",IF(OR(C15&lt;2,C22&lt;2),"Không đạt chuẩn")))))</f>
        <v>Loại A</v>
      </c>
      <c r="D58" s="92"/>
      <c r="E58" s="92" t="str">
        <f>IF(AND(AND(E15=2,E22=2),E57&gt;=80),"Loại A",IF(AND(AND(E15=2,E22=2),E57&gt;=65),"Loại B",IF(AND(AND(E15=2,E22=2),E57&gt;=50),"Loại C",IF(AND(AND(E15=2,E22=2),E57&lt;50),"Không đạt chuẩn",IF(OR(E15&lt;2,E22&lt;2),"Không đạt chuẩn")))))</f>
        <v>Loại A</v>
      </c>
      <c r="F58" s="92"/>
    </row>
    <row r="59" spans="1:6" x14ac:dyDescent="0.25">
      <c r="A59" s="13"/>
    </row>
    <row r="60" spans="1:6" x14ac:dyDescent="0.25">
      <c r="A60" s="57" t="s">
        <v>237</v>
      </c>
      <c r="D60" s="90" t="s">
        <v>238</v>
      </c>
      <c r="E60" s="90"/>
      <c r="F60" s="90"/>
    </row>
    <row r="61" spans="1:6" x14ac:dyDescent="0.25">
      <c r="A61" s="60" t="s">
        <v>8</v>
      </c>
      <c r="D61" s="93" t="s">
        <v>9</v>
      </c>
      <c r="E61" s="93"/>
      <c r="F61" s="93"/>
    </row>
    <row r="62" spans="1:6" x14ac:dyDescent="0.25">
      <c r="A62" s="57" t="s">
        <v>10</v>
      </c>
      <c r="D62" s="90" t="s">
        <v>10</v>
      </c>
      <c r="E62" s="90"/>
      <c r="F62" s="90"/>
    </row>
    <row r="64" spans="1:6" x14ac:dyDescent="0.25">
      <c r="C64" s="14"/>
    </row>
    <row r="66" spans="1:6" x14ac:dyDescent="0.25">
      <c r="C66" s="14"/>
    </row>
    <row r="67" spans="1:6" x14ac:dyDescent="0.25">
      <c r="A67" s="77" t="s">
        <v>171</v>
      </c>
      <c r="D67" s="91" t="s">
        <v>135</v>
      </c>
      <c r="E67" s="91"/>
      <c r="F67" s="91"/>
    </row>
  </sheetData>
  <mergeCells count="14">
    <mergeCell ref="D67:F67"/>
    <mergeCell ref="D2:F2"/>
    <mergeCell ref="A4:F4"/>
    <mergeCell ref="A11:A12"/>
    <mergeCell ref="B11:B12"/>
    <mergeCell ref="C11:D11"/>
    <mergeCell ref="E11:F11"/>
    <mergeCell ref="D62:F62"/>
    <mergeCell ref="C57:D57"/>
    <mergeCell ref="E57:F57"/>
    <mergeCell ref="C58:D58"/>
    <mergeCell ref="E58:F58"/>
    <mergeCell ref="D60:F60"/>
    <mergeCell ref="D61:F61"/>
  </mergeCells>
  <conditionalFormatting sqref="B13:C55">
    <cfRule type="cellIs" dxfId="7" priority="2" stopIfTrue="1" operator="equal">
      <formula>0</formula>
    </cfRule>
  </conditionalFormatting>
  <conditionalFormatting sqref="E13:E55">
    <cfRule type="cellIs" dxfId="6" priority="1" stopIfTrue="1" operator="equal">
      <formula>0</formula>
    </cfRule>
  </conditionalFormatting>
  <pageMargins left="0.3" right="0.24" top="0.38" bottom="0.35" header="0.3" footer="0.2"/>
  <pageSetup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zoomScaleNormal="100" workbookViewId="0">
      <selection activeCell="H12" sqref="H12"/>
    </sheetView>
  </sheetViews>
  <sheetFormatPr defaultRowHeight="16.5" x14ac:dyDescent="0.25"/>
  <cols>
    <col min="1" max="1" width="49.6640625" style="5" customWidth="1"/>
    <col min="2" max="2" width="6.6640625" style="5" customWidth="1"/>
    <col min="3" max="3" width="12.109375" style="5" customWidth="1"/>
    <col min="4" max="4" width="18" style="5" customWidth="1"/>
    <col min="5" max="5" width="11.6640625" style="5" customWidth="1"/>
    <col min="6" max="6" width="17.44140625" style="5" customWidth="1"/>
    <col min="7" max="16384" width="8.88671875" style="5"/>
  </cols>
  <sheetData>
    <row r="1" spans="1:6" ht="17.25" customHeight="1" x14ac:dyDescent="0.25"/>
    <row r="2" spans="1:6" ht="58.5" customHeight="1" x14ac:dyDescent="0.25">
      <c r="A2" s="11" t="s">
        <v>244</v>
      </c>
      <c r="B2" s="3"/>
      <c r="D2" s="86" t="s">
        <v>11</v>
      </c>
      <c r="E2" s="86"/>
      <c r="F2" s="86"/>
    </row>
    <row r="3" spans="1:6" x14ac:dyDescent="0.25">
      <c r="A3" s="1"/>
      <c r="B3" s="2"/>
    </row>
    <row r="4" spans="1:6" ht="35.25" customHeight="1" x14ac:dyDescent="0.25">
      <c r="A4" s="87" t="s">
        <v>38</v>
      </c>
      <c r="B4" s="88"/>
      <c r="C4" s="88"/>
      <c r="D4" s="88"/>
      <c r="E4" s="88"/>
      <c r="F4" s="88"/>
    </row>
    <row r="5" spans="1:6" ht="18" customHeight="1" x14ac:dyDescent="0.25">
      <c r="A5" s="12" t="s">
        <v>124</v>
      </c>
      <c r="B5" s="31"/>
      <c r="C5" s="31"/>
      <c r="D5" s="31"/>
      <c r="E5" s="31"/>
      <c r="F5" s="31"/>
    </row>
    <row r="6" spans="1:6" ht="18" customHeight="1" x14ac:dyDescent="0.25">
      <c r="A6" s="12" t="s">
        <v>125</v>
      </c>
      <c r="B6" s="31"/>
      <c r="C6" s="31"/>
      <c r="D6" s="31"/>
      <c r="E6" s="31"/>
      <c r="F6" s="31"/>
    </row>
    <row r="7" spans="1:6" ht="18" customHeight="1" x14ac:dyDescent="0.25">
      <c r="A7" s="21" t="s">
        <v>243</v>
      </c>
      <c r="B7" s="31"/>
      <c r="C7" s="31"/>
      <c r="D7" s="31"/>
      <c r="E7" s="31"/>
      <c r="F7" s="31"/>
    </row>
    <row r="8" spans="1:6" ht="18" customHeight="1" x14ac:dyDescent="0.25">
      <c r="A8" s="12" t="s">
        <v>126</v>
      </c>
      <c r="B8" s="31"/>
      <c r="C8" s="31"/>
      <c r="D8" s="31"/>
      <c r="E8" s="31"/>
      <c r="F8" s="31"/>
    </row>
    <row r="9" spans="1:6" ht="18" customHeight="1" x14ac:dyDescent="0.25">
      <c r="A9" s="12" t="s">
        <v>127</v>
      </c>
      <c r="B9" s="31"/>
      <c r="C9" s="31"/>
      <c r="D9" s="31"/>
      <c r="E9" s="31"/>
      <c r="F9" s="31"/>
    </row>
    <row r="10" spans="1:6" ht="10.5" customHeight="1" x14ac:dyDescent="0.25">
      <c r="A10" s="4"/>
    </row>
    <row r="11" spans="1:6" x14ac:dyDescent="0.25">
      <c r="A11" s="92" t="s">
        <v>0</v>
      </c>
      <c r="B11" s="92" t="s">
        <v>1</v>
      </c>
      <c r="C11" s="92" t="s">
        <v>21</v>
      </c>
      <c r="D11" s="92"/>
      <c r="E11" s="92" t="s">
        <v>2</v>
      </c>
      <c r="F11" s="92"/>
    </row>
    <row r="12" spans="1:6" ht="34.5" x14ac:dyDescent="0.25">
      <c r="A12" s="92"/>
      <c r="B12" s="92"/>
      <c r="C12" s="27" t="s">
        <v>3</v>
      </c>
      <c r="D12" s="27" t="s">
        <v>4</v>
      </c>
      <c r="E12" s="27" t="s">
        <v>3</v>
      </c>
      <c r="F12" s="27" t="s">
        <v>4</v>
      </c>
    </row>
    <row r="13" spans="1:6" ht="21.75" customHeight="1" x14ac:dyDescent="0.25">
      <c r="A13" s="28" t="s">
        <v>22</v>
      </c>
      <c r="B13" s="6">
        <f>B14+B17</f>
        <v>8</v>
      </c>
      <c r="C13" s="6">
        <f>C14+C17</f>
        <v>8</v>
      </c>
      <c r="D13" s="53"/>
      <c r="E13" s="6">
        <f>E14+E17</f>
        <v>8</v>
      </c>
      <c r="F13" s="53"/>
    </row>
    <row r="14" spans="1:6" ht="21.75" customHeight="1" x14ac:dyDescent="0.25">
      <c r="A14" s="29" t="s">
        <v>14</v>
      </c>
      <c r="B14" s="23">
        <f>SUM(B15:B16)</f>
        <v>4</v>
      </c>
      <c r="C14" s="32">
        <f>SUM(C15:C16)</f>
        <v>4</v>
      </c>
      <c r="D14" s="53"/>
      <c r="E14" s="38">
        <f>SUM(E15:E16)</f>
        <v>4</v>
      </c>
      <c r="F14" s="53"/>
    </row>
    <row r="15" spans="1:6" ht="37.5" customHeight="1" x14ac:dyDescent="0.25">
      <c r="A15" s="9" t="s">
        <v>46</v>
      </c>
      <c r="B15" s="10">
        <v>2</v>
      </c>
      <c r="C15" s="10">
        <v>2</v>
      </c>
      <c r="D15" s="45" t="s">
        <v>128</v>
      </c>
      <c r="E15" s="10">
        <v>2</v>
      </c>
      <c r="F15" s="45" t="s">
        <v>128</v>
      </c>
    </row>
    <row r="16" spans="1:6" ht="30" customHeight="1" x14ac:dyDescent="0.25">
      <c r="A16" s="9" t="s">
        <v>23</v>
      </c>
      <c r="B16" s="10">
        <v>2</v>
      </c>
      <c r="C16" s="10">
        <v>2</v>
      </c>
      <c r="D16" s="53" t="s">
        <v>129</v>
      </c>
      <c r="E16" s="10">
        <v>2</v>
      </c>
      <c r="F16" s="53" t="s">
        <v>129</v>
      </c>
    </row>
    <row r="17" spans="1:6" ht="23.25" customHeight="1" x14ac:dyDescent="0.25">
      <c r="A17" s="29" t="s">
        <v>15</v>
      </c>
      <c r="B17" s="23">
        <f>SUM(B18:B19)</f>
        <v>4</v>
      </c>
      <c r="C17" s="35">
        <f>SUM(C18:C19)</f>
        <v>4</v>
      </c>
      <c r="D17" s="53"/>
      <c r="E17" s="38">
        <f>SUM(E18:E19)</f>
        <v>4</v>
      </c>
      <c r="F17" s="53"/>
    </row>
    <row r="18" spans="1:6" ht="143.25" customHeight="1" x14ac:dyDescent="0.25">
      <c r="A18" s="8" t="s">
        <v>24</v>
      </c>
      <c r="B18" s="10">
        <v>2</v>
      </c>
      <c r="C18" s="10">
        <v>2</v>
      </c>
      <c r="D18" s="45" t="s">
        <v>130</v>
      </c>
      <c r="E18" s="10">
        <v>2</v>
      </c>
      <c r="F18" s="45" t="s">
        <v>130</v>
      </c>
    </row>
    <row r="19" spans="1:6" ht="83.25" customHeight="1" x14ac:dyDescent="0.25">
      <c r="A19" s="8" t="s">
        <v>25</v>
      </c>
      <c r="B19" s="10">
        <v>2</v>
      </c>
      <c r="C19" s="10">
        <v>2</v>
      </c>
      <c r="D19" s="45" t="s">
        <v>131</v>
      </c>
      <c r="E19" s="10">
        <v>2</v>
      </c>
      <c r="F19" s="45" t="s">
        <v>131</v>
      </c>
    </row>
    <row r="20" spans="1:6" ht="21.75" customHeight="1" x14ac:dyDescent="0.25">
      <c r="A20" s="7" t="s">
        <v>26</v>
      </c>
      <c r="B20" s="6">
        <f>B21+B28+B34+B39+B42</f>
        <v>44</v>
      </c>
      <c r="C20" s="6">
        <f>C21+C28+C34+C39+C42</f>
        <v>36</v>
      </c>
      <c r="D20" s="53"/>
      <c r="E20" s="6">
        <f>E21+E28+E34+E39+E42</f>
        <v>37</v>
      </c>
      <c r="F20" s="53"/>
    </row>
    <row r="21" spans="1:6" ht="21.75" customHeight="1" x14ac:dyDescent="0.25">
      <c r="A21" s="7" t="s">
        <v>27</v>
      </c>
      <c r="B21" s="23">
        <f>SUM(B22:B27)</f>
        <v>12</v>
      </c>
      <c r="C21" s="35">
        <f>SUM(C22:C27)</f>
        <v>8</v>
      </c>
      <c r="D21" s="53"/>
      <c r="E21" s="38">
        <f>SUM(E22:E27)</f>
        <v>9</v>
      </c>
      <c r="F21" s="53"/>
    </row>
    <row r="22" spans="1:6" ht="57.75" customHeight="1" x14ac:dyDescent="0.25">
      <c r="A22" s="8" t="s">
        <v>28</v>
      </c>
      <c r="B22" s="10">
        <v>2</v>
      </c>
      <c r="C22" s="10">
        <v>2</v>
      </c>
      <c r="D22" s="45" t="s">
        <v>132</v>
      </c>
      <c r="E22" s="10">
        <v>2</v>
      </c>
      <c r="F22" s="45" t="s">
        <v>132</v>
      </c>
    </row>
    <row r="23" spans="1:6" ht="91.5" customHeight="1" x14ac:dyDescent="0.25">
      <c r="A23" s="34" t="s">
        <v>40</v>
      </c>
      <c r="B23" s="10">
        <v>2</v>
      </c>
      <c r="C23" s="10">
        <v>2</v>
      </c>
      <c r="D23" s="45" t="s">
        <v>133</v>
      </c>
      <c r="E23" s="10">
        <v>2</v>
      </c>
      <c r="F23" s="45" t="s">
        <v>133</v>
      </c>
    </row>
    <row r="24" spans="1:6" ht="33" x14ac:dyDescent="0.25">
      <c r="A24" s="8" t="s">
        <v>39</v>
      </c>
      <c r="B24" s="10">
        <v>2</v>
      </c>
      <c r="C24" s="10">
        <v>0</v>
      </c>
      <c r="D24" s="45"/>
      <c r="E24" s="10">
        <v>0</v>
      </c>
      <c r="F24" s="45"/>
    </row>
    <row r="25" spans="1:6" ht="49.5" x14ac:dyDescent="0.25">
      <c r="A25" s="33" t="s">
        <v>65</v>
      </c>
      <c r="B25" s="10">
        <v>2</v>
      </c>
      <c r="C25" s="10">
        <v>1</v>
      </c>
      <c r="D25" s="45"/>
      <c r="E25" s="10">
        <v>1</v>
      </c>
      <c r="F25" s="45"/>
    </row>
    <row r="26" spans="1:6" ht="33" x14ac:dyDescent="0.25">
      <c r="A26" s="33" t="s">
        <v>41</v>
      </c>
      <c r="B26" s="10">
        <v>2</v>
      </c>
      <c r="C26" s="10">
        <v>1</v>
      </c>
      <c r="D26" s="45"/>
      <c r="E26" s="10">
        <v>2</v>
      </c>
      <c r="F26" s="53"/>
    </row>
    <row r="27" spans="1:6" ht="33" x14ac:dyDescent="0.25">
      <c r="A27" s="34" t="s">
        <v>115</v>
      </c>
      <c r="B27" s="10">
        <v>2</v>
      </c>
      <c r="C27" s="10">
        <v>2</v>
      </c>
      <c r="D27" s="53"/>
      <c r="E27" s="10">
        <v>2</v>
      </c>
      <c r="F27" s="53"/>
    </row>
    <row r="28" spans="1:6" ht="22.5" customHeight="1" x14ac:dyDescent="0.25">
      <c r="A28" s="7" t="s">
        <v>29</v>
      </c>
      <c r="B28" s="23">
        <f>SUM(B29:B33)</f>
        <v>10</v>
      </c>
      <c r="C28" s="35">
        <f>SUM(C29:C33)</f>
        <v>10</v>
      </c>
      <c r="D28" s="53"/>
      <c r="E28" s="38">
        <f>SUM(E29:E33)</f>
        <v>10</v>
      </c>
      <c r="F28" s="53"/>
    </row>
    <row r="29" spans="1:6" ht="54.75" customHeight="1" x14ac:dyDescent="0.25">
      <c r="A29" s="8" t="s">
        <v>116</v>
      </c>
      <c r="B29" s="10">
        <v>2</v>
      </c>
      <c r="C29" s="10">
        <v>2</v>
      </c>
      <c r="D29" s="53"/>
      <c r="E29" s="10">
        <v>2</v>
      </c>
      <c r="F29" s="53"/>
    </row>
    <row r="30" spans="1:6" ht="54" customHeight="1" x14ac:dyDescent="0.25">
      <c r="A30" s="8" t="s">
        <v>117</v>
      </c>
      <c r="B30" s="10">
        <v>2</v>
      </c>
      <c r="C30" s="10">
        <v>2</v>
      </c>
      <c r="D30" s="53"/>
      <c r="E30" s="10">
        <v>2</v>
      </c>
      <c r="F30" s="53"/>
    </row>
    <row r="31" spans="1:6" ht="54" customHeight="1" x14ac:dyDescent="0.25">
      <c r="A31" s="33" t="s">
        <v>100</v>
      </c>
      <c r="B31" s="10">
        <v>2</v>
      </c>
      <c r="C31" s="10">
        <v>2</v>
      </c>
      <c r="D31" s="45"/>
      <c r="E31" s="10">
        <v>2</v>
      </c>
      <c r="F31" s="45"/>
    </row>
    <row r="32" spans="1:6" ht="49.5" x14ac:dyDescent="0.25">
      <c r="A32" s="8" t="s">
        <v>118</v>
      </c>
      <c r="B32" s="10">
        <v>2</v>
      </c>
      <c r="C32" s="10">
        <v>2</v>
      </c>
      <c r="D32" s="53"/>
      <c r="E32" s="10">
        <v>2</v>
      </c>
      <c r="F32" s="53"/>
    </row>
    <row r="33" spans="1:6" ht="63.75" customHeight="1" x14ac:dyDescent="0.25">
      <c r="A33" s="8" t="s">
        <v>119</v>
      </c>
      <c r="B33" s="10">
        <v>2</v>
      </c>
      <c r="C33" s="10">
        <v>2</v>
      </c>
      <c r="D33" s="45"/>
      <c r="E33" s="10">
        <v>2</v>
      </c>
      <c r="F33" s="45"/>
    </row>
    <row r="34" spans="1:6" ht="24" customHeight="1" x14ac:dyDescent="0.25">
      <c r="A34" s="7" t="s">
        <v>30</v>
      </c>
      <c r="B34" s="23">
        <f>SUM(B35:B38)</f>
        <v>8</v>
      </c>
      <c r="C34" s="35">
        <f>SUM(C35:C38)</f>
        <v>6</v>
      </c>
      <c r="D34" s="53"/>
      <c r="E34" s="38">
        <f>SUM(E35:E38)</f>
        <v>6</v>
      </c>
      <c r="F34" s="53"/>
    </row>
    <row r="35" spans="1:6" ht="66" x14ac:dyDescent="0.25">
      <c r="A35" s="9" t="s">
        <v>48</v>
      </c>
      <c r="B35" s="10">
        <v>2</v>
      </c>
      <c r="C35" s="10">
        <v>1</v>
      </c>
      <c r="D35" s="53"/>
      <c r="E35" s="10">
        <v>1</v>
      </c>
      <c r="F35" s="53"/>
    </row>
    <row r="36" spans="1:6" ht="49.5" x14ac:dyDescent="0.25">
      <c r="A36" s="33" t="s">
        <v>49</v>
      </c>
      <c r="B36" s="10">
        <v>2</v>
      </c>
      <c r="C36" s="10">
        <v>2</v>
      </c>
      <c r="D36" s="53"/>
      <c r="E36" s="10">
        <v>2</v>
      </c>
      <c r="F36" s="53"/>
    </row>
    <row r="37" spans="1:6" ht="33" x14ac:dyDescent="0.25">
      <c r="A37" s="9" t="s">
        <v>120</v>
      </c>
      <c r="B37" s="10">
        <v>2</v>
      </c>
      <c r="C37" s="10">
        <v>2</v>
      </c>
      <c r="D37" s="53"/>
      <c r="E37" s="10">
        <v>2</v>
      </c>
      <c r="F37" s="53"/>
    </row>
    <row r="38" spans="1:6" ht="33" x14ac:dyDescent="0.25">
      <c r="A38" s="33" t="s">
        <v>106</v>
      </c>
      <c r="B38" s="10">
        <v>2</v>
      </c>
      <c r="C38" s="10">
        <v>1</v>
      </c>
      <c r="D38" s="53"/>
      <c r="E38" s="10">
        <v>1</v>
      </c>
      <c r="F38" s="53"/>
    </row>
    <row r="39" spans="1:6" ht="28.5" customHeight="1" x14ac:dyDescent="0.25">
      <c r="A39" s="7" t="s">
        <v>31</v>
      </c>
      <c r="B39" s="23">
        <f>SUM(B40:B41)</f>
        <v>4</v>
      </c>
      <c r="C39" s="35">
        <f>SUM(C40:C41)</f>
        <v>4</v>
      </c>
      <c r="D39" s="53"/>
      <c r="E39" s="38">
        <f>SUM(E40:E41)</f>
        <v>4</v>
      </c>
      <c r="F39" s="53"/>
    </row>
    <row r="40" spans="1:6" ht="49.5" x14ac:dyDescent="0.25">
      <c r="A40" s="8" t="s">
        <v>37</v>
      </c>
      <c r="B40" s="10">
        <v>2</v>
      </c>
      <c r="C40" s="10">
        <v>2</v>
      </c>
      <c r="D40" s="53"/>
      <c r="E40" s="10">
        <v>2</v>
      </c>
      <c r="F40" s="53"/>
    </row>
    <row r="41" spans="1:6" ht="82.5" x14ac:dyDescent="0.25">
      <c r="A41" s="33" t="s">
        <v>121</v>
      </c>
      <c r="B41" s="10">
        <v>2</v>
      </c>
      <c r="C41" s="10">
        <v>2</v>
      </c>
      <c r="D41" s="45"/>
      <c r="E41" s="10">
        <v>2</v>
      </c>
      <c r="F41" s="53"/>
    </row>
    <row r="42" spans="1:6" ht="27" customHeight="1" x14ac:dyDescent="0.25">
      <c r="A42" s="30" t="s">
        <v>32</v>
      </c>
      <c r="B42" s="23">
        <f>SUM(B43:B47)</f>
        <v>10</v>
      </c>
      <c r="C42" s="35">
        <f>SUM(C43:C47)</f>
        <v>8</v>
      </c>
      <c r="D42" s="53"/>
      <c r="E42" s="38">
        <f>SUM(E43:E47)</f>
        <v>8</v>
      </c>
      <c r="F42" s="53"/>
    </row>
    <row r="43" spans="1:6" ht="121.5" x14ac:dyDescent="0.25">
      <c r="A43" s="8" t="s">
        <v>33</v>
      </c>
      <c r="B43" s="10">
        <v>2</v>
      </c>
      <c r="C43" s="10">
        <v>2</v>
      </c>
      <c r="D43" s="45" t="s">
        <v>219</v>
      </c>
      <c r="E43" s="10">
        <v>2</v>
      </c>
      <c r="F43" s="53"/>
    </row>
    <row r="44" spans="1:6" ht="33" x14ac:dyDescent="0.25">
      <c r="A44" s="8" t="s">
        <v>43</v>
      </c>
      <c r="B44" s="10">
        <v>2</v>
      </c>
      <c r="C44" s="10">
        <v>1</v>
      </c>
      <c r="D44" s="45"/>
      <c r="E44" s="10">
        <v>1</v>
      </c>
      <c r="F44" s="53"/>
    </row>
    <row r="45" spans="1:6" ht="49.5" x14ac:dyDescent="0.25">
      <c r="A45" s="33" t="s">
        <v>123</v>
      </c>
      <c r="B45" s="10">
        <v>2</v>
      </c>
      <c r="C45" s="10">
        <v>1</v>
      </c>
      <c r="D45" s="50" t="s">
        <v>229</v>
      </c>
      <c r="E45" s="10">
        <v>1</v>
      </c>
      <c r="F45" s="55"/>
    </row>
    <row r="46" spans="1:6" ht="49.5" x14ac:dyDescent="0.25">
      <c r="A46" s="33" t="s">
        <v>47</v>
      </c>
      <c r="B46" s="10">
        <v>2</v>
      </c>
      <c r="C46" s="10">
        <v>2</v>
      </c>
      <c r="D46" s="54" t="s">
        <v>229</v>
      </c>
      <c r="E46" s="10">
        <v>2</v>
      </c>
      <c r="F46" s="55"/>
    </row>
    <row r="47" spans="1:6" ht="27.75" customHeight="1" x14ac:dyDescent="0.25">
      <c r="A47" s="8" t="s">
        <v>50</v>
      </c>
      <c r="B47" s="10">
        <v>2</v>
      </c>
      <c r="C47" s="10">
        <v>2</v>
      </c>
      <c r="D47" s="45"/>
      <c r="E47" s="10">
        <v>2</v>
      </c>
      <c r="F47" s="53"/>
    </row>
    <row r="48" spans="1:6" ht="23.25" customHeight="1" x14ac:dyDescent="0.25">
      <c r="A48" s="30" t="s">
        <v>34</v>
      </c>
      <c r="B48" s="6">
        <f>B49+B52</f>
        <v>10</v>
      </c>
      <c r="C48" s="6">
        <f>C49+C52</f>
        <v>7</v>
      </c>
      <c r="D48" s="53"/>
      <c r="E48" s="6">
        <f>E49+E52</f>
        <v>7</v>
      </c>
      <c r="F48" s="53"/>
    </row>
    <row r="49" spans="1:6" ht="23.25" customHeight="1" x14ac:dyDescent="0.25">
      <c r="A49" s="30" t="s">
        <v>18</v>
      </c>
      <c r="B49" s="23">
        <f>SUM(B50:B51)</f>
        <v>4</v>
      </c>
      <c r="C49" s="35">
        <f>SUM(C50:C51)</f>
        <v>2</v>
      </c>
      <c r="D49" s="53"/>
      <c r="E49" s="38">
        <f>SUM(E50:E51)</f>
        <v>2</v>
      </c>
      <c r="F49" s="53"/>
    </row>
    <row r="50" spans="1:6" ht="83.25" customHeight="1" x14ac:dyDescent="0.25">
      <c r="A50" s="33" t="s">
        <v>111</v>
      </c>
      <c r="B50" s="10">
        <v>2</v>
      </c>
      <c r="C50" s="10">
        <v>2</v>
      </c>
      <c r="D50" s="45" t="s">
        <v>134</v>
      </c>
      <c r="E50" s="10">
        <v>2</v>
      </c>
      <c r="F50" s="45" t="s">
        <v>104</v>
      </c>
    </row>
    <row r="51" spans="1:6" ht="49.5" x14ac:dyDescent="0.25">
      <c r="A51" s="33" t="s">
        <v>42</v>
      </c>
      <c r="B51" s="10">
        <v>2</v>
      </c>
      <c r="C51" s="10">
        <v>0</v>
      </c>
      <c r="D51" s="53"/>
      <c r="E51" s="10">
        <v>0</v>
      </c>
      <c r="F51" s="54"/>
    </row>
    <row r="52" spans="1:6" ht="27" customHeight="1" x14ac:dyDescent="0.25">
      <c r="A52" s="30" t="s">
        <v>35</v>
      </c>
      <c r="B52" s="23">
        <f>SUM(B53:B55)</f>
        <v>6</v>
      </c>
      <c r="C52" s="35">
        <f>SUM(C53:C55)</f>
        <v>5</v>
      </c>
      <c r="D52" s="53"/>
      <c r="E52" s="38">
        <f>SUM(E53:E55)</f>
        <v>5</v>
      </c>
      <c r="F52" s="53"/>
    </row>
    <row r="53" spans="1:6" ht="33" x14ac:dyDescent="0.25">
      <c r="A53" s="8" t="s">
        <v>44</v>
      </c>
      <c r="B53" s="10">
        <v>2</v>
      </c>
      <c r="C53" s="10">
        <v>2</v>
      </c>
      <c r="D53" s="45"/>
      <c r="E53" s="10">
        <v>2</v>
      </c>
      <c r="F53" s="45"/>
    </row>
    <row r="54" spans="1:6" ht="33" x14ac:dyDescent="0.25">
      <c r="A54" s="8" t="s">
        <v>36</v>
      </c>
      <c r="B54" s="10">
        <v>2</v>
      </c>
      <c r="C54" s="10">
        <v>2</v>
      </c>
      <c r="D54" s="53"/>
      <c r="E54" s="10">
        <v>2</v>
      </c>
      <c r="F54" s="53"/>
    </row>
    <row r="55" spans="1:6" ht="54" customHeight="1" x14ac:dyDescent="0.25">
      <c r="A55" s="34" t="s">
        <v>51</v>
      </c>
      <c r="B55" s="10">
        <v>2</v>
      </c>
      <c r="C55" s="10">
        <v>1</v>
      </c>
      <c r="D55" s="53"/>
      <c r="E55" s="10">
        <v>1</v>
      </c>
      <c r="F55" s="53"/>
    </row>
    <row r="56" spans="1:6" ht="22.5" customHeight="1" x14ac:dyDescent="0.25">
      <c r="A56" s="24" t="s">
        <v>5</v>
      </c>
      <c r="B56" s="6">
        <f>B13+B20+B48</f>
        <v>62</v>
      </c>
      <c r="C56" s="6">
        <f>C13+C20+C48</f>
        <v>51</v>
      </c>
      <c r="D56" s="10"/>
      <c r="E56" s="6">
        <f>E13+E20+E48</f>
        <v>52</v>
      </c>
      <c r="F56" s="56"/>
    </row>
    <row r="57" spans="1:6" ht="27.75" customHeight="1" x14ac:dyDescent="0.25">
      <c r="A57" s="23" t="s">
        <v>6</v>
      </c>
      <c r="B57" s="6">
        <v>100</v>
      </c>
      <c r="C57" s="94">
        <f>ROUND(C56/B56*100,0)</f>
        <v>82</v>
      </c>
      <c r="D57" s="95"/>
      <c r="E57" s="92">
        <f>ROUND(E56/B56*100,0)</f>
        <v>84</v>
      </c>
      <c r="F57" s="92"/>
    </row>
    <row r="58" spans="1:6" ht="27" customHeight="1" x14ac:dyDescent="0.25">
      <c r="A58" s="23" t="s">
        <v>7</v>
      </c>
      <c r="B58" s="10"/>
      <c r="C58" s="92" t="str">
        <f>IF(AND(AND(C15=2,C22=2),C57&gt;=80),"Loại A",IF(AND(AND(C15=2,C22=2),C57&gt;=65),"Loại B",IF(AND(AND(C15=2,C22=2),C57&gt;=50),"Loại C",IF(AND(AND(C15=2,C22=2),C57&lt;50),"Không đạt chuẩn",IF(OR(C15&lt;2,C22&lt;2),"Không đạt chuẩn")))))</f>
        <v>Loại A</v>
      </c>
      <c r="D58" s="92"/>
      <c r="E58" s="92" t="str">
        <f>IF(AND(AND(E15=2,E22=2),E57&gt;=80),"Loại A",IF(AND(AND(E15=2,E22=2),E57&gt;=65),"Loại B",IF(AND(AND(E15=2,E22=2),E57&gt;=50),"Loại C",IF(AND(AND(E15=2,E22=2),E57&lt;50),"Không đạt chuẩn",IF(OR(E15&lt;2,E22&lt;2),"Không đạt chuẩn")))))</f>
        <v>Loại A</v>
      </c>
      <c r="F58" s="92"/>
    </row>
    <row r="59" spans="1:6" x14ac:dyDescent="0.25">
      <c r="A59" s="13"/>
    </row>
    <row r="60" spans="1:6" x14ac:dyDescent="0.25">
      <c r="A60" s="25" t="s">
        <v>230</v>
      </c>
      <c r="D60" s="90" t="s">
        <v>221</v>
      </c>
      <c r="E60" s="90"/>
      <c r="F60" s="90"/>
    </row>
    <row r="61" spans="1:6" x14ac:dyDescent="0.25">
      <c r="A61" s="26" t="s">
        <v>8</v>
      </c>
      <c r="D61" s="93" t="s">
        <v>9</v>
      </c>
      <c r="E61" s="93"/>
      <c r="F61" s="93"/>
    </row>
    <row r="62" spans="1:6" x14ac:dyDescent="0.25">
      <c r="A62" s="25" t="s">
        <v>10</v>
      </c>
      <c r="D62" s="90" t="s">
        <v>10</v>
      </c>
      <c r="E62" s="90"/>
      <c r="F62" s="90"/>
    </row>
    <row r="64" spans="1:6" x14ac:dyDescent="0.25">
      <c r="C64" s="14"/>
    </row>
    <row r="66" spans="1:6" x14ac:dyDescent="0.25">
      <c r="C66" s="14"/>
    </row>
    <row r="67" spans="1:6" x14ac:dyDescent="0.25">
      <c r="A67" s="77" t="s">
        <v>231</v>
      </c>
      <c r="D67" s="91" t="s">
        <v>135</v>
      </c>
      <c r="E67" s="91"/>
      <c r="F67" s="91"/>
    </row>
  </sheetData>
  <mergeCells count="14">
    <mergeCell ref="D2:F2"/>
    <mergeCell ref="A4:F4"/>
    <mergeCell ref="A11:A12"/>
    <mergeCell ref="B11:B12"/>
    <mergeCell ref="C11:D11"/>
    <mergeCell ref="E11:F11"/>
    <mergeCell ref="D67:F67"/>
    <mergeCell ref="D62:F62"/>
    <mergeCell ref="C57:D57"/>
    <mergeCell ref="E57:F57"/>
    <mergeCell ref="C58:D58"/>
    <mergeCell ref="E58:F58"/>
    <mergeCell ref="D60:F60"/>
    <mergeCell ref="D61:F61"/>
  </mergeCells>
  <conditionalFormatting sqref="B13:C55">
    <cfRule type="cellIs" dxfId="5" priority="9" stopIfTrue="1" operator="equal">
      <formula>0</formula>
    </cfRule>
  </conditionalFormatting>
  <conditionalFormatting sqref="E13:E55">
    <cfRule type="cellIs" dxfId="4" priority="1" stopIfTrue="1" operator="equal">
      <formula>0</formula>
    </cfRule>
  </conditionalFormatting>
  <pageMargins left="0.3" right="0.24" top="0.38" bottom="0.35" header="0.3" footer="0.2"/>
  <pageSetup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
  <sheetViews>
    <sheetView topLeftCell="A52" zoomScaleNormal="100" workbookViewId="0">
      <selection activeCell="F53" sqref="F53"/>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16384" width="8.88671875" style="5"/>
  </cols>
  <sheetData>
    <row r="1" spans="1:6" ht="17.25" customHeight="1" x14ac:dyDescent="0.25"/>
    <row r="2" spans="1:6" ht="54.75" customHeight="1" x14ac:dyDescent="0.25">
      <c r="A2" s="62" t="s">
        <v>161</v>
      </c>
      <c r="B2" s="3"/>
      <c r="D2" s="86" t="s">
        <v>11</v>
      </c>
      <c r="E2" s="86"/>
      <c r="F2" s="86"/>
    </row>
    <row r="3" spans="1:6" x14ac:dyDescent="0.25">
      <c r="A3" s="1"/>
      <c r="B3" s="2"/>
    </row>
    <row r="4" spans="1:6" ht="35.25" customHeight="1" x14ac:dyDescent="0.25">
      <c r="A4" s="87" t="s">
        <v>38</v>
      </c>
      <c r="B4" s="88"/>
      <c r="C4" s="88"/>
      <c r="D4" s="88"/>
      <c r="E4" s="88"/>
      <c r="F4" s="88"/>
    </row>
    <row r="5" spans="1:6" ht="18" customHeight="1" x14ac:dyDescent="0.25">
      <c r="A5" s="12" t="s">
        <v>160</v>
      </c>
      <c r="B5" s="31"/>
      <c r="C5" s="31"/>
      <c r="D5" s="31"/>
      <c r="E5" s="31"/>
      <c r="F5" s="31"/>
    </row>
    <row r="6" spans="1:6" ht="18" customHeight="1" x14ac:dyDescent="0.25">
      <c r="A6" s="12" t="s">
        <v>148</v>
      </c>
      <c r="B6" s="31"/>
      <c r="C6" s="31"/>
      <c r="D6" s="31"/>
      <c r="E6" s="31"/>
      <c r="F6" s="31"/>
    </row>
    <row r="7" spans="1:6" ht="18" customHeight="1" x14ac:dyDescent="0.25">
      <c r="A7" s="21" t="s">
        <v>232</v>
      </c>
      <c r="B7" s="31"/>
      <c r="C7" s="31"/>
      <c r="D7" s="31"/>
      <c r="E7" s="31"/>
      <c r="F7" s="31"/>
    </row>
    <row r="8" spans="1:6" ht="18" customHeight="1" x14ac:dyDescent="0.25">
      <c r="A8" s="12" t="s">
        <v>159</v>
      </c>
      <c r="B8" s="31"/>
      <c r="C8" s="31"/>
      <c r="D8" s="31"/>
      <c r="E8" s="31"/>
      <c r="F8" s="31"/>
    </row>
    <row r="9" spans="1:6" ht="18" customHeight="1" x14ac:dyDescent="0.25">
      <c r="A9" s="12" t="s">
        <v>233</v>
      </c>
      <c r="B9" s="31"/>
      <c r="C9" s="31"/>
      <c r="D9" s="31"/>
      <c r="E9" s="31"/>
      <c r="F9" s="31"/>
    </row>
    <row r="10" spans="1:6" ht="10.5" customHeight="1" x14ac:dyDescent="0.25">
      <c r="A10" s="4"/>
    </row>
    <row r="11" spans="1:6" x14ac:dyDescent="0.25">
      <c r="A11" s="92" t="s">
        <v>0</v>
      </c>
      <c r="B11" s="92" t="s">
        <v>1</v>
      </c>
      <c r="C11" s="92" t="s">
        <v>21</v>
      </c>
      <c r="D11" s="92"/>
      <c r="E11" s="92" t="s">
        <v>2</v>
      </c>
      <c r="F11" s="92"/>
    </row>
    <row r="12" spans="1:6" ht="34.5" x14ac:dyDescent="0.25">
      <c r="A12" s="92"/>
      <c r="B12" s="92"/>
      <c r="C12" s="27" t="s">
        <v>3</v>
      </c>
      <c r="D12" s="27" t="s">
        <v>4</v>
      </c>
      <c r="E12" s="27" t="s">
        <v>3</v>
      </c>
      <c r="F12" s="27" t="s">
        <v>4</v>
      </c>
    </row>
    <row r="13" spans="1:6" ht="21.75" customHeight="1" x14ac:dyDescent="0.25">
      <c r="A13" s="28" t="s">
        <v>22</v>
      </c>
      <c r="B13" s="6">
        <f>B14+B17</f>
        <v>8</v>
      </c>
      <c r="C13" s="6">
        <f>C14+C17</f>
        <v>8</v>
      </c>
      <c r="D13" s="53"/>
      <c r="E13" s="6">
        <f>E14+E17</f>
        <v>8</v>
      </c>
      <c r="F13" s="53"/>
    </row>
    <row r="14" spans="1:6" ht="21.75" customHeight="1" x14ac:dyDescent="0.25">
      <c r="A14" s="29" t="s">
        <v>14</v>
      </c>
      <c r="B14" s="59">
        <f>SUM(B15:B16)</f>
        <v>4</v>
      </c>
      <c r="C14" s="59">
        <f>SUM(C15:C16)</f>
        <v>4</v>
      </c>
      <c r="D14" s="53"/>
      <c r="E14" s="59">
        <f>SUM(E15:E16)</f>
        <v>4</v>
      </c>
      <c r="F14" s="53"/>
    </row>
    <row r="15" spans="1:6" ht="37.5" customHeight="1" x14ac:dyDescent="0.25">
      <c r="A15" s="9" t="s">
        <v>46</v>
      </c>
      <c r="B15" s="10">
        <v>2</v>
      </c>
      <c r="C15" s="10">
        <v>2</v>
      </c>
      <c r="D15" s="70" t="s">
        <v>158</v>
      </c>
      <c r="E15" s="10">
        <v>2</v>
      </c>
      <c r="F15" s="70" t="s">
        <v>158</v>
      </c>
    </row>
    <row r="16" spans="1:6" ht="30" customHeight="1" x14ac:dyDescent="0.25">
      <c r="A16" s="9" t="s">
        <v>23</v>
      </c>
      <c r="B16" s="10">
        <v>2</v>
      </c>
      <c r="C16" s="10">
        <v>2</v>
      </c>
      <c r="D16" s="53" t="s">
        <v>157</v>
      </c>
      <c r="E16" s="10">
        <v>2</v>
      </c>
      <c r="F16" s="53" t="s">
        <v>157</v>
      </c>
    </row>
    <row r="17" spans="1:6" ht="23.25" customHeight="1" x14ac:dyDescent="0.25">
      <c r="A17" s="29" t="s">
        <v>15</v>
      </c>
      <c r="B17" s="59">
        <f>SUM(B18:B19)</f>
        <v>4</v>
      </c>
      <c r="C17" s="59">
        <f>SUM(C18:C19)</f>
        <v>4</v>
      </c>
      <c r="D17" s="53"/>
      <c r="E17" s="59">
        <f>SUM(E18:E19)</f>
        <v>4</v>
      </c>
      <c r="F17" s="53"/>
    </row>
    <row r="18" spans="1:6" ht="143.25" customHeight="1" x14ac:dyDescent="0.25">
      <c r="A18" s="8" t="s">
        <v>24</v>
      </c>
      <c r="B18" s="10">
        <v>2</v>
      </c>
      <c r="C18" s="10">
        <v>2</v>
      </c>
      <c r="D18" s="70" t="s">
        <v>156</v>
      </c>
      <c r="E18" s="10">
        <v>2</v>
      </c>
      <c r="F18" s="70" t="s">
        <v>156</v>
      </c>
    </row>
    <row r="19" spans="1:6" ht="83.25" customHeight="1" x14ac:dyDescent="0.25">
      <c r="A19" s="8" t="s">
        <v>25</v>
      </c>
      <c r="B19" s="10">
        <v>2</v>
      </c>
      <c r="C19" s="10">
        <v>2</v>
      </c>
      <c r="D19" s="70" t="s">
        <v>155</v>
      </c>
      <c r="E19" s="10">
        <v>2</v>
      </c>
      <c r="F19" s="70" t="s">
        <v>155</v>
      </c>
    </row>
    <row r="20" spans="1:6" ht="21.75" customHeight="1" x14ac:dyDescent="0.25">
      <c r="A20" s="7" t="s">
        <v>26</v>
      </c>
      <c r="B20" s="6">
        <f>B21+B28+B34+B39+B42</f>
        <v>44</v>
      </c>
      <c r="C20" s="6">
        <f>C21+C28+C34+C39+C42</f>
        <v>38</v>
      </c>
      <c r="D20" s="53"/>
      <c r="E20" s="6">
        <f>E21+E28+E34+E39+E42</f>
        <v>38</v>
      </c>
      <c r="F20" s="53"/>
    </row>
    <row r="21" spans="1:6" ht="21.75" customHeight="1" x14ac:dyDescent="0.25">
      <c r="A21" s="7" t="s">
        <v>27</v>
      </c>
      <c r="B21" s="59">
        <f>SUM(B22:B27)</f>
        <v>12</v>
      </c>
      <c r="C21" s="59">
        <f>SUM(C22:C27)</f>
        <v>8</v>
      </c>
      <c r="D21" s="53"/>
      <c r="E21" s="59">
        <f>SUM(E22:E27)</f>
        <v>8</v>
      </c>
      <c r="F21" s="53"/>
    </row>
    <row r="22" spans="1:6" ht="57.75" customHeight="1" x14ac:dyDescent="0.25">
      <c r="A22" s="8" t="s">
        <v>28</v>
      </c>
      <c r="B22" s="10">
        <v>2</v>
      </c>
      <c r="C22" s="72">
        <v>2</v>
      </c>
      <c r="D22" s="70" t="s">
        <v>154</v>
      </c>
      <c r="E22" s="10">
        <v>2</v>
      </c>
      <c r="F22" s="53"/>
    </row>
    <row r="23" spans="1:6" ht="91.5" customHeight="1" x14ac:dyDescent="0.25">
      <c r="A23" s="34" t="s">
        <v>40</v>
      </c>
      <c r="B23" s="10">
        <v>2</v>
      </c>
      <c r="C23" s="72">
        <v>0</v>
      </c>
      <c r="D23" s="45"/>
      <c r="E23" s="10">
        <v>0</v>
      </c>
      <c r="F23" s="45"/>
    </row>
    <row r="24" spans="1:6" ht="33" x14ac:dyDescent="0.25">
      <c r="A24" s="8" t="s">
        <v>39</v>
      </c>
      <c r="B24" s="10">
        <v>2</v>
      </c>
      <c r="C24" s="72">
        <v>0</v>
      </c>
      <c r="D24" s="45"/>
      <c r="E24" s="10">
        <v>0</v>
      </c>
      <c r="F24" s="45"/>
    </row>
    <row r="25" spans="1:6" ht="49.5" x14ac:dyDescent="0.25">
      <c r="A25" s="33" t="s">
        <v>65</v>
      </c>
      <c r="B25" s="10">
        <v>2</v>
      </c>
      <c r="C25" s="72">
        <v>2</v>
      </c>
      <c r="D25" s="45"/>
      <c r="E25" s="10">
        <v>2</v>
      </c>
      <c r="F25" s="53"/>
    </row>
    <row r="26" spans="1:6" ht="33" x14ac:dyDescent="0.25">
      <c r="A26" s="33" t="s">
        <v>41</v>
      </c>
      <c r="B26" s="10">
        <v>2</v>
      </c>
      <c r="C26" s="10">
        <v>2</v>
      </c>
      <c r="D26" s="45"/>
      <c r="E26" s="10">
        <v>2</v>
      </c>
      <c r="F26" s="53"/>
    </row>
    <row r="27" spans="1:6" ht="33" x14ac:dyDescent="0.25">
      <c r="A27" s="34" t="s">
        <v>115</v>
      </c>
      <c r="B27" s="10">
        <v>2</v>
      </c>
      <c r="C27" s="10">
        <v>2</v>
      </c>
      <c r="D27" s="53"/>
      <c r="E27" s="10">
        <v>2</v>
      </c>
      <c r="F27" s="53"/>
    </row>
    <row r="28" spans="1:6" ht="22.5" customHeight="1" x14ac:dyDescent="0.25">
      <c r="A28" s="7" t="s">
        <v>29</v>
      </c>
      <c r="B28" s="59">
        <f>SUM(B29:B33)</f>
        <v>10</v>
      </c>
      <c r="C28" s="59">
        <f>SUM(C29:C33)</f>
        <v>10</v>
      </c>
      <c r="D28" s="53"/>
      <c r="E28" s="59">
        <f>SUM(E29:E33)</f>
        <v>10</v>
      </c>
      <c r="F28" s="53"/>
    </row>
    <row r="29" spans="1:6" ht="54.75" customHeight="1" x14ac:dyDescent="0.25">
      <c r="A29" s="8" t="s">
        <v>116</v>
      </c>
      <c r="B29" s="10">
        <v>2</v>
      </c>
      <c r="C29" s="10">
        <v>2</v>
      </c>
      <c r="D29" s="53"/>
      <c r="E29" s="10">
        <v>2</v>
      </c>
      <c r="F29" s="53"/>
    </row>
    <row r="30" spans="1:6" ht="54" customHeight="1" x14ac:dyDescent="0.25">
      <c r="A30" s="8" t="s">
        <v>117</v>
      </c>
      <c r="B30" s="10">
        <v>2</v>
      </c>
      <c r="C30" s="10">
        <v>2</v>
      </c>
      <c r="D30" s="53"/>
      <c r="E30" s="10">
        <v>2</v>
      </c>
      <c r="F30" s="53"/>
    </row>
    <row r="31" spans="1:6" ht="54" customHeight="1" x14ac:dyDescent="0.25">
      <c r="A31" s="33" t="s">
        <v>100</v>
      </c>
      <c r="B31" s="10">
        <v>2</v>
      </c>
      <c r="C31" s="10">
        <v>2</v>
      </c>
      <c r="D31" s="45"/>
      <c r="E31" s="10">
        <v>2</v>
      </c>
      <c r="F31" s="45"/>
    </row>
    <row r="32" spans="1:6" ht="49.5" x14ac:dyDescent="0.25">
      <c r="A32" s="8" t="s">
        <v>118</v>
      </c>
      <c r="B32" s="10">
        <v>2</v>
      </c>
      <c r="C32" s="10">
        <v>2</v>
      </c>
      <c r="D32" s="53"/>
      <c r="E32" s="10">
        <v>2</v>
      </c>
      <c r="F32" s="53"/>
    </row>
    <row r="33" spans="1:6" ht="63.75" customHeight="1" x14ac:dyDescent="0.25">
      <c r="A33" s="8" t="s">
        <v>119</v>
      </c>
      <c r="B33" s="10">
        <v>2</v>
      </c>
      <c r="C33" s="10">
        <v>2</v>
      </c>
      <c r="D33" s="45"/>
      <c r="E33" s="10">
        <v>2</v>
      </c>
      <c r="F33" s="45"/>
    </row>
    <row r="34" spans="1:6" ht="24" customHeight="1" x14ac:dyDescent="0.25">
      <c r="A34" s="7" t="s">
        <v>30</v>
      </c>
      <c r="B34" s="59">
        <f>SUM(B35:B38)</f>
        <v>8</v>
      </c>
      <c r="C34" s="59">
        <f>SUM(C35:C38)</f>
        <v>7</v>
      </c>
      <c r="D34" s="53"/>
      <c r="E34" s="59">
        <f>SUM(E35:E38)</f>
        <v>7</v>
      </c>
      <c r="F34" s="53"/>
    </row>
    <row r="35" spans="1:6" ht="66" x14ac:dyDescent="0.25">
      <c r="A35" s="9" t="s">
        <v>48</v>
      </c>
      <c r="B35" s="10">
        <v>2</v>
      </c>
      <c r="C35" s="10">
        <v>1</v>
      </c>
      <c r="D35" s="53"/>
      <c r="E35" s="10">
        <v>1</v>
      </c>
      <c r="F35" s="53"/>
    </row>
    <row r="36" spans="1:6" ht="49.5" x14ac:dyDescent="0.25">
      <c r="A36" s="33" t="s">
        <v>49</v>
      </c>
      <c r="B36" s="10">
        <v>2</v>
      </c>
      <c r="C36" s="10">
        <v>2</v>
      </c>
      <c r="D36" s="53"/>
      <c r="E36" s="10">
        <v>2</v>
      </c>
      <c r="F36" s="53"/>
    </row>
    <row r="37" spans="1:6" ht="33" x14ac:dyDescent="0.25">
      <c r="A37" s="9" t="s">
        <v>120</v>
      </c>
      <c r="B37" s="10">
        <v>2</v>
      </c>
      <c r="C37" s="10">
        <v>2</v>
      </c>
      <c r="D37" s="53"/>
      <c r="E37" s="10">
        <v>2</v>
      </c>
      <c r="F37" s="53"/>
    </row>
    <row r="38" spans="1:6" ht="33" x14ac:dyDescent="0.25">
      <c r="A38" s="33" t="s">
        <v>106</v>
      </c>
      <c r="B38" s="10">
        <v>2</v>
      </c>
      <c r="C38" s="10">
        <v>2</v>
      </c>
      <c r="D38" s="53"/>
      <c r="E38" s="10">
        <v>2</v>
      </c>
      <c r="F38" s="53"/>
    </row>
    <row r="39" spans="1:6" ht="28.5" customHeight="1" x14ac:dyDescent="0.25">
      <c r="A39" s="7" t="s">
        <v>31</v>
      </c>
      <c r="B39" s="59">
        <f>SUM(B40:B41)</f>
        <v>4</v>
      </c>
      <c r="C39" s="59">
        <f>SUM(C40:C41)</f>
        <v>4</v>
      </c>
      <c r="D39" s="53"/>
      <c r="E39" s="59">
        <f>SUM(E40:E41)</f>
        <v>4</v>
      </c>
      <c r="F39" s="53"/>
    </row>
    <row r="40" spans="1:6" ht="49.5" x14ac:dyDescent="0.25">
      <c r="A40" s="8" t="s">
        <v>37</v>
      </c>
      <c r="B40" s="10">
        <v>2</v>
      </c>
      <c r="C40" s="10">
        <v>2</v>
      </c>
      <c r="D40" s="53"/>
      <c r="E40" s="10">
        <v>2</v>
      </c>
      <c r="F40" s="53"/>
    </row>
    <row r="41" spans="1:6" ht="82.5" x14ac:dyDescent="0.25">
      <c r="A41" s="33" t="s">
        <v>121</v>
      </c>
      <c r="B41" s="10">
        <v>2</v>
      </c>
      <c r="C41" s="10">
        <v>2</v>
      </c>
      <c r="D41" s="45"/>
      <c r="E41" s="10">
        <v>2</v>
      </c>
      <c r="F41" s="53"/>
    </row>
    <row r="42" spans="1:6" ht="27" customHeight="1" x14ac:dyDescent="0.25">
      <c r="A42" s="30" t="s">
        <v>32</v>
      </c>
      <c r="B42" s="59">
        <f>SUM(B43:B47)</f>
        <v>10</v>
      </c>
      <c r="C42" s="59">
        <f>SUM(C43:C47)</f>
        <v>9</v>
      </c>
      <c r="D42" s="53"/>
      <c r="E42" s="59">
        <f>SUM(E43:E47)</f>
        <v>9</v>
      </c>
      <c r="F42" s="53"/>
    </row>
    <row r="43" spans="1:6" ht="102" x14ac:dyDescent="0.25">
      <c r="A43" s="8" t="s">
        <v>33</v>
      </c>
      <c r="B43" s="10">
        <v>2</v>
      </c>
      <c r="C43" s="10">
        <v>2</v>
      </c>
      <c r="D43" s="70" t="s">
        <v>197</v>
      </c>
      <c r="E43" s="10">
        <v>2</v>
      </c>
      <c r="F43" s="70" t="s">
        <v>197</v>
      </c>
    </row>
    <row r="44" spans="1:6" ht="51" x14ac:dyDescent="0.25">
      <c r="A44" s="8" t="s">
        <v>43</v>
      </c>
      <c r="B44" s="10">
        <v>2</v>
      </c>
      <c r="C44" s="10">
        <v>2</v>
      </c>
      <c r="D44" s="71" t="s">
        <v>153</v>
      </c>
      <c r="E44" s="10">
        <v>2</v>
      </c>
      <c r="F44" s="71" t="s">
        <v>153</v>
      </c>
    </row>
    <row r="45" spans="1:6" ht="49.5" x14ac:dyDescent="0.25">
      <c r="A45" s="33" t="s">
        <v>123</v>
      </c>
      <c r="B45" s="10">
        <v>2</v>
      </c>
      <c r="C45" s="10">
        <v>1</v>
      </c>
      <c r="D45" s="70" t="s">
        <v>152</v>
      </c>
      <c r="E45" s="10">
        <v>1</v>
      </c>
      <c r="F45" s="70" t="s">
        <v>152</v>
      </c>
    </row>
    <row r="46" spans="1:6" ht="51" x14ac:dyDescent="0.25">
      <c r="A46" s="33" t="s">
        <v>47</v>
      </c>
      <c r="B46" s="10">
        <v>2</v>
      </c>
      <c r="C46" s="10">
        <v>2</v>
      </c>
      <c r="D46" s="70" t="s">
        <v>151</v>
      </c>
      <c r="E46" s="10">
        <v>2</v>
      </c>
      <c r="F46" s="70" t="s">
        <v>151</v>
      </c>
    </row>
    <row r="47" spans="1:6" ht="27.75" customHeight="1" x14ac:dyDescent="0.25">
      <c r="A47" s="8" t="s">
        <v>50</v>
      </c>
      <c r="B47" s="10">
        <v>2</v>
      </c>
      <c r="C47" s="10">
        <v>2</v>
      </c>
      <c r="D47" s="45"/>
      <c r="E47" s="10">
        <v>2</v>
      </c>
      <c r="F47" s="53"/>
    </row>
    <row r="48" spans="1:6" ht="23.25" customHeight="1" x14ac:dyDescent="0.25">
      <c r="A48" s="30" t="s">
        <v>34</v>
      </c>
      <c r="B48" s="6">
        <f>B49+B52</f>
        <v>10</v>
      </c>
      <c r="C48" s="6">
        <f>C49+C52</f>
        <v>7</v>
      </c>
      <c r="D48" s="53"/>
      <c r="E48" s="6">
        <f>E49+E52</f>
        <v>6</v>
      </c>
      <c r="F48" s="53"/>
    </row>
    <row r="49" spans="1:7" ht="23.25" customHeight="1" x14ac:dyDescent="0.25">
      <c r="A49" s="30" t="s">
        <v>18</v>
      </c>
      <c r="B49" s="59">
        <f>SUM(B50:B51)</f>
        <v>4</v>
      </c>
      <c r="C49" s="59">
        <f>SUM(C50:C51)</f>
        <v>2</v>
      </c>
      <c r="D49" s="53"/>
      <c r="E49" s="59">
        <f>SUM(E50:E51)</f>
        <v>2</v>
      </c>
      <c r="F49" s="53"/>
    </row>
    <row r="50" spans="1:7" ht="83.25" customHeight="1" x14ac:dyDescent="0.25">
      <c r="A50" s="33" t="s">
        <v>111</v>
      </c>
      <c r="B50" s="10">
        <v>2</v>
      </c>
      <c r="C50" s="10">
        <v>2</v>
      </c>
      <c r="D50" s="45"/>
      <c r="E50" s="10">
        <v>2</v>
      </c>
      <c r="F50" s="45"/>
    </row>
    <row r="51" spans="1:7" ht="49.5" x14ac:dyDescent="0.25">
      <c r="A51" s="33" t="s">
        <v>42</v>
      </c>
      <c r="B51" s="10">
        <v>2</v>
      </c>
      <c r="C51" s="10">
        <v>0</v>
      </c>
      <c r="D51" s="70"/>
      <c r="E51" s="10">
        <v>0</v>
      </c>
      <c r="F51" s="54"/>
    </row>
    <row r="52" spans="1:7" ht="27" customHeight="1" x14ac:dyDescent="0.25">
      <c r="A52" s="30" t="s">
        <v>35</v>
      </c>
      <c r="B52" s="59">
        <f>SUM(B53:B55)</f>
        <v>6</v>
      </c>
      <c r="C52" s="59">
        <f>SUM(C53:C55)</f>
        <v>5</v>
      </c>
      <c r="D52" s="53"/>
      <c r="E52" s="59">
        <f>SUM(E53:E55)</f>
        <v>4</v>
      </c>
      <c r="F52" s="53"/>
    </row>
    <row r="53" spans="1:7" ht="33" x14ac:dyDescent="0.25">
      <c r="A53" s="8" t="s">
        <v>44</v>
      </c>
      <c r="B53" s="10">
        <v>2</v>
      </c>
      <c r="C53" s="10">
        <v>1</v>
      </c>
      <c r="D53" s="45"/>
      <c r="E53" s="10">
        <v>1</v>
      </c>
      <c r="F53" s="45"/>
    </row>
    <row r="54" spans="1:7" ht="33" x14ac:dyDescent="0.25">
      <c r="A54" s="8" t="s">
        <v>36</v>
      </c>
      <c r="B54" s="10">
        <v>2</v>
      </c>
      <c r="C54" s="10">
        <v>2</v>
      </c>
      <c r="D54" s="53"/>
      <c r="E54" s="10">
        <v>2</v>
      </c>
      <c r="F54" s="53"/>
    </row>
    <row r="55" spans="1:7" ht="54" customHeight="1" x14ac:dyDescent="0.25">
      <c r="A55" s="34" t="s">
        <v>51</v>
      </c>
      <c r="B55" s="10">
        <v>2</v>
      </c>
      <c r="C55" s="10">
        <v>2</v>
      </c>
      <c r="D55" s="53"/>
      <c r="E55" s="10">
        <v>1</v>
      </c>
      <c r="F55" s="53"/>
    </row>
    <row r="56" spans="1:7" ht="22.5" customHeight="1" x14ac:dyDescent="0.25">
      <c r="A56" s="58" t="s">
        <v>5</v>
      </c>
      <c r="B56" s="6">
        <f>B13+B20+B48</f>
        <v>62</v>
      </c>
      <c r="C56" s="6">
        <f>C13+C20+C48</f>
        <v>53</v>
      </c>
      <c r="D56" s="10"/>
      <c r="E56" s="6">
        <f>E13+E20+E48</f>
        <v>52</v>
      </c>
      <c r="F56" s="56"/>
    </row>
    <row r="57" spans="1:7" ht="27.75" customHeight="1" x14ac:dyDescent="0.25">
      <c r="A57" s="59" t="s">
        <v>6</v>
      </c>
      <c r="B57" s="6">
        <v>100</v>
      </c>
      <c r="C57" s="94">
        <f>ROUND(C56/B56*100,0)</f>
        <v>85</v>
      </c>
      <c r="D57" s="95"/>
      <c r="E57" s="92">
        <f>ROUND(E56/B56*100,0)</f>
        <v>84</v>
      </c>
      <c r="F57" s="92"/>
      <c r="G57" s="5">
        <f>E57</f>
        <v>84</v>
      </c>
    </row>
    <row r="58" spans="1:7" ht="27" customHeight="1" x14ac:dyDescent="0.25">
      <c r="A58" s="59" t="s">
        <v>7</v>
      </c>
      <c r="B58" s="10"/>
      <c r="C58" s="92" t="str">
        <f>IF(AND(AND(C15=2,C22=2),C57&gt;=80),"Loại A",IF(AND(AND(C15=2,C22=2),C57&gt;=65),"Loại B",IF(AND(AND(C15=2,C22=2),C57&gt;=50),"Loại C",IF(AND(AND(C15=2,C22=2),C57&lt;50),"Không đạt chuẩn",IF(OR(C15&lt;2,C22&lt;2),"Không đạt chuẩn")))))</f>
        <v>Loại A</v>
      </c>
      <c r="D58" s="92"/>
      <c r="E58" s="92" t="str">
        <f>IF(AND(AND(E15=2,E22=2),E57&gt;=80),"Loại A",IF(AND(AND(E15=2,E22=2),E57&gt;=65),"Loại B",IF(AND(AND(E15=2,E22=2),E57&gt;=50),"Loại C",IF(AND(AND(E15=2,E22=2),E57&lt;50),"Không đạt chuẩn",IF(OR(E15&lt;2,E22&lt;2),"Không đạt chuẩn")))))</f>
        <v>Loại A</v>
      </c>
      <c r="F58" s="92"/>
    </row>
    <row r="59" spans="1:7" x14ac:dyDescent="0.25">
      <c r="A59" s="13"/>
    </row>
    <row r="60" spans="1:7" x14ac:dyDescent="0.25">
      <c r="A60" s="57" t="s">
        <v>234</v>
      </c>
      <c r="D60" s="90" t="s">
        <v>235</v>
      </c>
      <c r="E60" s="90"/>
      <c r="F60" s="90"/>
    </row>
    <row r="61" spans="1:7" x14ac:dyDescent="0.25">
      <c r="A61" s="60" t="s">
        <v>8</v>
      </c>
      <c r="D61" s="93" t="s">
        <v>9</v>
      </c>
      <c r="E61" s="93"/>
      <c r="F61" s="93"/>
    </row>
    <row r="62" spans="1:7" x14ac:dyDescent="0.25">
      <c r="A62" s="57" t="s">
        <v>10</v>
      </c>
      <c r="D62" s="90" t="s">
        <v>10</v>
      </c>
      <c r="E62" s="90"/>
      <c r="F62" s="90"/>
    </row>
    <row r="64" spans="1:7" x14ac:dyDescent="0.25">
      <c r="C64" s="14"/>
    </row>
    <row r="66" spans="1:6" x14ac:dyDescent="0.25">
      <c r="C66" s="14"/>
    </row>
    <row r="67" spans="1:6" x14ac:dyDescent="0.25">
      <c r="A67" s="77" t="s">
        <v>167</v>
      </c>
      <c r="D67" s="91" t="s">
        <v>135</v>
      </c>
      <c r="E67" s="91"/>
      <c r="F67" s="91"/>
    </row>
  </sheetData>
  <mergeCells count="14">
    <mergeCell ref="D2:F2"/>
    <mergeCell ref="A4:F4"/>
    <mergeCell ref="A11:A12"/>
    <mergeCell ref="B11:B12"/>
    <mergeCell ref="C11:D11"/>
    <mergeCell ref="E11:F11"/>
    <mergeCell ref="D67:F67"/>
    <mergeCell ref="D62:F62"/>
    <mergeCell ref="C57:D57"/>
    <mergeCell ref="E57:F57"/>
    <mergeCell ref="C58:D58"/>
    <mergeCell ref="E58:F58"/>
    <mergeCell ref="D60:F60"/>
    <mergeCell ref="D61:F61"/>
  </mergeCells>
  <conditionalFormatting sqref="B13:C55">
    <cfRule type="cellIs" dxfId="3" priority="2" stopIfTrue="1" operator="equal">
      <formula>0</formula>
    </cfRule>
  </conditionalFormatting>
  <conditionalFormatting sqref="E13:E55">
    <cfRule type="cellIs" dxfId="2" priority="1" stopIfTrue="1" operator="equal">
      <formula>0</formula>
    </cfRule>
  </conditionalFormatting>
  <pageMargins left="0.3" right="0.24" top="0.38" bottom="0.35" header="0.3" footer="0.2"/>
  <pageSetup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zoomScaleNormal="100" workbookViewId="0">
      <selection activeCell="E10" sqref="E10"/>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16384" width="8.88671875" style="5"/>
  </cols>
  <sheetData>
    <row r="1" spans="1:6" ht="17.25" customHeight="1" x14ac:dyDescent="0.25"/>
    <row r="2" spans="1:6" ht="58.5" customHeight="1" x14ac:dyDescent="0.25">
      <c r="A2" s="62" t="s">
        <v>161</v>
      </c>
      <c r="B2" s="3"/>
      <c r="D2" s="86" t="s">
        <v>11</v>
      </c>
      <c r="E2" s="86"/>
      <c r="F2" s="86"/>
    </row>
    <row r="3" spans="1:6" x14ac:dyDescent="0.25">
      <c r="A3" s="1"/>
      <c r="B3" s="2"/>
    </row>
    <row r="4" spans="1:6" ht="35.25" customHeight="1" x14ac:dyDescent="0.25">
      <c r="A4" s="87" t="s">
        <v>38</v>
      </c>
      <c r="B4" s="88"/>
      <c r="C4" s="88"/>
      <c r="D4" s="88"/>
      <c r="E4" s="88"/>
      <c r="F4" s="88"/>
    </row>
    <row r="5" spans="1:6" ht="18" customHeight="1" x14ac:dyDescent="0.25">
      <c r="A5" s="12" t="s">
        <v>208</v>
      </c>
      <c r="B5" s="31"/>
      <c r="C5" s="31"/>
      <c r="D5" s="31"/>
      <c r="E5" s="31"/>
      <c r="F5" s="31"/>
    </row>
    <row r="6" spans="1:6" ht="18" customHeight="1" x14ac:dyDescent="0.25">
      <c r="A6" s="12" t="s">
        <v>207</v>
      </c>
      <c r="B6" s="31"/>
      <c r="C6" s="31"/>
      <c r="D6" s="31"/>
      <c r="E6" s="31"/>
      <c r="F6" s="31"/>
    </row>
    <row r="7" spans="1:6" ht="18" customHeight="1" x14ac:dyDescent="0.25">
      <c r="A7" s="21" t="s">
        <v>247</v>
      </c>
      <c r="B7" s="31"/>
      <c r="C7" s="31"/>
      <c r="D7" s="31"/>
      <c r="E7" s="31"/>
      <c r="F7" s="31"/>
    </row>
    <row r="8" spans="1:6" ht="18" customHeight="1" x14ac:dyDescent="0.25">
      <c r="A8" s="12" t="s">
        <v>205</v>
      </c>
      <c r="B8" s="31"/>
      <c r="C8" s="31"/>
      <c r="D8" s="31"/>
      <c r="E8" s="31"/>
      <c r="F8" s="31"/>
    </row>
    <row r="9" spans="1:6" ht="18" customHeight="1" x14ac:dyDescent="0.25">
      <c r="A9" s="12" t="s">
        <v>245</v>
      </c>
      <c r="B9" s="31"/>
      <c r="C9" s="31"/>
      <c r="D9" s="31"/>
      <c r="E9" s="31"/>
      <c r="F9" s="31"/>
    </row>
    <row r="10" spans="1:6" ht="10.5" customHeight="1" x14ac:dyDescent="0.25">
      <c r="A10" s="4"/>
    </row>
    <row r="11" spans="1:6" x14ac:dyDescent="0.25">
      <c r="A11" s="92" t="s">
        <v>0</v>
      </c>
      <c r="B11" s="92" t="s">
        <v>1</v>
      </c>
      <c r="C11" s="92" t="s">
        <v>21</v>
      </c>
      <c r="D11" s="92"/>
      <c r="E11" s="92" t="s">
        <v>2</v>
      </c>
      <c r="F11" s="92"/>
    </row>
    <row r="12" spans="1:6" ht="34.5" x14ac:dyDescent="0.25">
      <c r="A12" s="92"/>
      <c r="B12" s="92"/>
      <c r="C12" s="27" t="s">
        <v>3</v>
      </c>
      <c r="D12" s="27" t="s">
        <v>4</v>
      </c>
      <c r="E12" s="27" t="s">
        <v>3</v>
      </c>
      <c r="F12" s="27" t="s">
        <v>4</v>
      </c>
    </row>
    <row r="13" spans="1:6" ht="21.75" customHeight="1" x14ac:dyDescent="0.25">
      <c r="A13" s="28" t="s">
        <v>22</v>
      </c>
      <c r="B13" s="6">
        <f>B14+B17</f>
        <v>8</v>
      </c>
      <c r="C13" s="6">
        <f>C14+C17</f>
        <v>6</v>
      </c>
      <c r="D13" s="53"/>
      <c r="E13" s="6">
        <f>E14+E17</f>
        <v>6</v>
      </c>
      <c r="F13" s="53"/>
    </row>
    <row r="14" spans="1:6" ht="21.75" customHeight="1" x14ac:dyDescent="0.25">
      <c r="A14" s="29" t="s">
        <v>14</v>
      </c>
      <c r="B14" s="59">
        <f>SUM(B15:B16)</f>
        <v>4</v>
      </c>
      <c r="C14" s="59">
        <f>SUM(C15:C16)</f>
        <v>2</v>
      </c>
      <c r="D14" s="53"/>
      <c r="E14" s="59">
        <f>SUM(E15:E16)</f>
        <v>2</v>
      </c>
      <c r="F14" s="53"/>
    </row>
    <row r="15" spans="1:6" ht="37.5" customHeight="1" x14ac:dyDescent="0.25">
      <c r="A15" s="9" t="s">
        <v>46</v>
      </c>
      <c r="B15" s="10">
        <v>2</v>
      </c>
      <c r="C15" s="10">
        <v>2</v>
      </c>
      <c r="D15" s="45" t="s">
        <v>204</v>
      </c>
      <c r="E15" s="10">
        <v>2</v>
      </c>
      <c r="F15" s="45" t="s">
        <v>204</v>
      </c>
    </row>
    <row r="16" spans="1:6" ht="30" customHeight="1" x14ac:dyDescent="0.25">
      <c r="A16" s="9" t="s">
        <v>23</v>
      </c>
      <c r="B16" s="10">
        <v>2</v>
      </c>
      <c r="C16" s="10">
        <v>0</v>
      </c>
      <c r="D16" s="53"/>
      <c r="E16" s="10">
        <v>0</v>
      </c>
      <c r="F16" s="53"/>
    </row>
    <row r="17" spans="1:6" ht="23.25" customHeight="1" x14ac:dyDescent="0.25">
      <c r="A17" s="29" t="s">
        <v>15</v>
      </c>
      <c r="B17" s="59">
        <f>SUM(B18:B19)</f>
        <v>4</v>
      </c>
      <c r="C17" s="59">
        <f>SUM(C18:C19)</f>
        <v>4</v>
      </c>
      <c r="D17" s="53"/>
      <c r="E17" s="59">
        <f>SUM(E18:E19)</f>
        <v>4</v>
      </c>
      <c r="F17" s="53"/>
    </row>
    <row r="18" spans="1:6" ht="143.25" customHeight="1" x14ac:dyDescent="0.25">
      <c r="A18" s="8" t="s">
        <v>24</v>
      </c>
      <c r="B18" s="10">
        <v>2</v>
      </c>
      <c r="C18" s="10">
        <v>2</v>
      </c>
      <c r="D18" s="45" t="s">
        <v>203</v>
      </c>
      <c r="E18" s="10">
        <v>2</v>
      </c>
      <c r="F18" s="45" t="s">
        <v>203</v>
      </c>
    </row>
    <row r="19" spans="1:6" ht="83.25" customHeight="1" x14ac:dyDescent="0.25">
      <c r="A19" s="8" t="s">
        <v>25</v>
      </c>
      <c r="B19" s="10">
        <v>2</v>
      </c>
      <c r="C19" s="10">
        <v>2</v>
      </c>
      <c r="D19" s="45" t="s">
        <v>202</v>
      </c>
      <c r="E19" s="10">
        <v>2</v>
      </c>
      <c r="F19" s="45" t="s">
        <v>202</v>
      </c>
    </row>
    <row r="20" spans="1:6" ht="21.75" customHeight="1" x14ac:dyDescent="0.25">
      <c r="A20" s="7" t="s">
        <v>26</v>
      </c>
      <c r="B20" s="6">
        <f>B21+B28+B34+B39+B42</f>
        <v>44</v>
      </c>
      <c r="C20" s="6">
        <f>C21+C28+C34+C39+C42</f>
        <v>38</v>
      </c>
      <c r="D20" s="53"/>
      <c r="E20" s="6">
        <f>E21+E28+E34+E39+E42</f>
        <v>38</v>
      </c>
      <c r="F20" s="53"/>
    </row>
    <row r="21" spans="1:6" ht="21.75" customHeight="1" x14ac:dyDescent="0.25">
      <c r="A21" s="7" t="s">
        <v>27</v>
      </c>
      <c r="B21" s="59">
        <f>SUM(B22:B27)</f>
        <v>12</v>
      </c>
      <c r="C21" s="59">
        <f>SUM(C22:C27)</f>
        <v>9</v>
      </c>
      <c r="D21" s="53"/>
      <c r="E21" s="59">
        <f>SUM(E22:E27)</f>
        <v>9</v>
      </c>
      <c r="F21" s="53"/>
    </row>
    <row r="22" spans="1:6" ht="57.75" customHeight="1" x14ac:dyDescent="0.25">
      <c r="A22" s="8" t="s">
        <v>28</v>
      </c>
      <c r="B22" s="10">
        <v>2</v>
      </c>
      <c r="C22" s="10">
        <v>2</v>
      </c>
      <c r="D22" s="45" t="s">
        <v>154</v>
      </c>
      <c r="E22" s="10">
        <v>2</v>
      </c>
      <c r="F22" s="45" t="s">
        <v>202</v>
      </c>
    </row>
    <row r="23" spans="1:6" ht="91.5" customHeight="1" x14ac:dyDescent="0.25">
      <c r="A23" s="34" t="s">
        <v>40</v>
      </c>
      <c r="B23" s="10">
        <v>2</v>
      </c>
      <c r="C23" s="10">
        <v>2</v>
      </c>
      <c r="D23" s="74" t="s">
        <v>201</v>
      </c>
      <c r="E23" s="10">
        <v>2</v>
      </c>
      <c r="F23" s="74" t="s">
        <v>201</v>
      </c>
    </row>
    <row r="24" spans="1:6" ht="33" x14ac:dyDescent="0.25">
      <c r="A24" s="8" t="s">
        <v>39</v>
      </c>
      <c r="B24" s="10">
        <v>2</v>
      </c>
      <c r="C24" s="10">
        <v>0</v>
      </c>
      <c r="D24" s="45"/>
      <c r="E24" s="10">
        <v>0</v>
      </c>
      <c r="F24" s="45"/>
    </row>
    <row r="25" spans="1:6" ht="49.5" x14ac:dyDescent="0.25">
      <c r="A25" s="33" t="s">
        <v>65</v>
      </c>
      <c r="B25" s="10">
        <v>2</v>
      </c>
      <c r="C25" s="10">
        <v>2</v>
      </c>
      <c r="D25" s="45"/>
      <c r="E25" s="10">
        <v>2</v>
      </c>
      <c r="F25" s="53"/>
    </row>
    <row r="26" spans="1:6" ht="33" x14ac:dyDescent="0.25">
      <c r="A26" s="33" t="s">
        <v>41</v>
      </c>
      <c r="B26" s="10">
        <v>2</v>
      </c>
      <c r="C26" s="10">
        <v>2</v>
      </c>
      <c r="D26" s="45"/>
      <c r="E26" s="10">
        <v>2</v>
      </c>
      <c r="F26" s="53"/>
    </row>
    <row r="27" spans="1:6" ht="33" x14ac:dyDescent="0.25">
      <c r="A27" s="34" t="s">
        <v>115</v>
      </c>
      <c r="B27" s="10">
        <v>2</v>
      </c>
      <c r="C27" s="10">
        <v>1</v>
      </c>
      <c r="D27" s="53"/>
      <c r="E27" s="10">
        <v>1</v>
      </c>
      <c r="F27" s="53"/>
    </row>
    <row r="28" spans="1:6" ht="22.5" customHeight="1" x14ac:dyDescent="0.25">
      <c r="A28" s="7" t="s">
        <v>29</v>
      </c>
      <c r="B28" s="59">
        <f>SUM(B29:B33)</f>
        <v>10</v>
      </c>
      <c r="C28" s="59">
        <f>SUM(C29:C33)</f>
        <v>10</v>
      </c>
      <c r="D28" s="53"/>
      <c r="E28" s="59">
        <f>SUM(E29:E33)</f>
        <v>10</v>
      </c>
      <c r="F28" s="53"/>
    </row>
    <row r="29" spans="1:6" ht="54.75" customHeight="1" x14ac:dyDescent="0.25">
      <c r="A29" s="8" t="s">
        <v>116</v>
      </c>
      <c r="B29" s="10">
        <v>2</v>
      </c>
      <c r="C29" s="10">
        <v>2</v>
      </c>
      <c r="D29" s="53"/>
      <c r="E29" s="10">
        <v>2</v>
      </c>
      <c r="F29" s="53"/>
    </row>
    <row r="30" spans="1:6" ht="54" customHeight="1" x14ac:dyDescent="0.25">
      <c r="A30" s="8" t="s">
        <v>117</v>
      </c>
      <c r="B30" s="10">
        <v>2</v>
      </c>
      <c r="C30" s="10">
        <v>2</v>
      </c>
      <c r="D30" s="53"/>
      <c r="E30" s="10">
        <v>2</v>
      </c>
      <c r="F30" s="53"/>
    </row>
    <row r="31" spans="1:6" ht="54" customHeight="1" x14ac:dyDescent="0.25">
      <c r="A31" s="33" t="s">
        <v>100</v>
      </c>
      <c r="B31" s="10">
        <v>2</v>
      </c>
      <c r="C31" s="10">
        <v>2</v>
      </c>
      <c r="D31" s="45"/>
      <c r="E31" s="10">
        <v>2</v>
      </c>
      <c r="F31" s="45"/>
    </row>
    <row r="32" spans="1:6" ht="49.5" x14ac:dyDescent="0.25">
      <c r="A32" s="8" t="s">
        <v>118</v>
      </c>
      <c r="B32" s="10">
        <v>2</v>
      </c>
      <c r="C32" s="10">
        <v>2</v>
      </c>
      <c r="D32" s="53"/>
      <c r="E32" s="10">
        <v>2</v>
      </c>
      <c r="F32" s="53"/>
    </row>
    <row r="33" spans="1:6" ht="63.75" customHeight="1" x14ac:dyDescent="0.25">
      <c r="A33" s="8" t="s">
        <v>119</v>
      </c>
      <c r="B33" s="10">
        <v>2</v>
      </c>
      <c r="C33" s="10">
        <v>2</v>
      </c>
      <c r="D33" s="45"/>
      <c r="E33" s="10">
        <v>2</v>
      </c>
      <c r="F33" s="45"/>
    </row>
    <row r="34" spans="1:6" ht="24" customHeight="1" x14ac:dyDescent="0.25">
      <c r="A34" s="7" t="s">
        <v>30</v>
      </c>
      <c r="B34" s="59">
        <f>SUM(B35:B38)</f>
        <v>8</v>
      </c>
      <c r="C34" s="59">
        <f>SUM(C35:C38)</f>
        <v>6</v>
      </c>
      <c r="D34" s="53"/>
      <c r="E34" s="59">
        <f>SUM(E35:E38)</f>
        <v>6</v>
      </c>
      <c r="F34" s="53"/>
    </row>
    <row r="35" spans="1:6" ht="66" x14ac:dyDescent="0.25">
      <c r="A35" s="9" t="s">
        <v>48</v>
      </c>
      <c r="B35" s="10">
        <v>2</v>
      </c>
      <c r="C35" s="10">
        <v>1</v>
      </c>
      <c r="D35" s="53"/>
      <c r="E35" s="10">
        <v>1</v>
      </c>
      <c r="F35" s="53"/>
    </row>
    <row r="36" spans="1:6" ht="49.5" x14ac:dyDescent="0.25">
      <c r="A36" s="33" t="s">
        <v>49</v>
      </c>
      <c r="B36" s="10">
        <v>2</v>
      </c>
      <c r="C36" s="10">
        <v>2</v>
      </c>
      <c r="D36" s="53"/>
      <c r="E36" s="10">
        <v>2</v>
      </c>
      <c r="F36" s="53"/>
    </row>
    <row r="37" spans="1:6" ht="33" x14ac:dyDescent="0.25">
      <c r="A37" s="9" t="s">
        <v>120</v>
      </c>
      <c r="B37" s="10">
        <v>2</v>
      </c>
      <c r="C37" s="10">
        <v>2</v>
      </c>
      <c r="D37" s="53"/>
      <c r="E37" s="10">
        <v>2</v>
      </c>
      <c r="F37" s="53"/>
    </row>
    <row r="38" spans="1:6" ht="33" x14ac:dyDescent="0.25">
      <c r="A38" s="33" t="s">
        <v>106</v>
      </c>
      <c r="B38" s="10">
        <v>2</v>
      </c>
      <c r="C38" s="10">
        <v>1</v>
      </c>
      <c r="D38" s="53"/>
      <c r="E38" s="10">
        <v>1</v>
      </c>
      <c r="F38" s="53"/>
    </row>
    <row r="39" spans="1:6" ht="28.5" customHeight="1" x14ac:dyDescent="0.25">
      <c r="A39" s="7" t="s">
        <v>31</v>
      </c>
      <c r="B39" s="59">
        <f>SUM(B40:B41)</f>
        <v>4</v>
      </c>
      <c r="C39" s="59">
        <f>SUM(C40:C41)</f>
        <v>4</v>
      </c>
      <c r="D39" s="53"/>
      <c r="E39" s="59">
        <f>SUM(E40:E41)</f>
        <v>4</v>
      </c>
      <c r="F39" s="53"/>
    </row>
    <row r="40" spans="1:6" ht="49.5" x14ac:dyDescent="0.25">
      <c r="A40" s="8" t="s">
        <v>37</v>
      </c>
      <c r="B40" s="10">
        <v>2</v>
      </c>
      <c r="C40" s="10">
        <v>2</v>
      </c>
      <c r="D40" s="53"/>
      <c r="E40" s="10">
        <v>2</v>
      </c>
      <c r="F40" s="53"/>
    </row>
    <row r="41" spans="1:6" ht="82.5" x14ac:dyDescent="0.25">
      <c r="A41" s="33" t="s">
        <v>121</v>
      </c>
      <c r="B41" s="10">
        <v>2</v>
      </c>
      <c r="C41" s="10">
        <v>2</v>
      </c>
      <c r="D41" s="45"/>
      <c r="E41" s="10">
        <v>2</v>
      </c>
      <c r="F41" s="53"/>
    </row>
    <row r="42" spans="1:6" ht="27" customHeight="1" x14ac:dyDescent="0.25">
      <c r="A42" s="30" t="s">
        <v>32</v>
      </c>
      <c r="B42" s="59">
        <f>SUM(B43:B47)</f>
        <v>10</v>
      </c>
      <c r="C42" s="59">
        <f>SUM(C43:C47)</f>
        <v>9</v>
      </c>
      <c r="D42" s="53"/>
      <c r="E42" s="59">
        <f>SUM(E43:E47)</f>
        <v>9</v>
      </c>
      <c r="F42" s="53"/>
    </row>
    <row r="43" spans="1:6" ht="102" x14ac:dyDescent="0.25">
      <c r="A43" s="8" t="s">
        <v>33</v>
      </c>
      <c r="B43" s="10">
        <v>2</v>
      </c>
      <c r="C43" s="10">
        <v>2</v>
      </c>
      <c r="D43" s="70" t="s">
        <v>197</v>
      </c>
      <c r="E43" s="10">
        <v>2</v>
      </c>
      <c r="F43" s="70" t="s">
        <v>197</v>
      </c>
    </row>
    <row r="44" spans="1:6" ht="63.75" x14ac:dyDescent="0.25">
      <c r="A44" s="8" t="s">
        <v>43</v>
      </c>
      <c r="B44" s="10">
        <v>2</v>
      </c>
      <c r="C44" s="10">
        <v>2</v>
      </c>
      <c r="D44" s="71" t="s">
        <v>236</v>
      </c>
      <c r="E44" s="10">
        <v>2</v>
      </c>
      <c r="F44" s="71" t="s">
        <v>236</v>
      </c>
    </row>
    <row r="45" spans="1:6" ht="49.5" x14ac:dyDescent="0.25">
      <c r="A45" s="33" t="s">
        <v>123</v>
      </c>
      <c r="B45" s="10">
        <v>2</v>
      </c>
      <c r="C45" s="10">
        <v>1</v>
      </c>
      <c r="D45" s="70" t="s">
        <v>152</v>
      </c>
      <c r="E45" s="10">
        <v>1</v>
      </c>
      <c r="F45" s="70" t="s">
        <v>152</v>
      </c>
    </row>
    <row r="46" spans="1:6" ht="49.5" x14ac:dyDescent="0.25">
      <c r="A46" s="33" t="s">
        <v>47</v>
      </c>
      <c r="B46" s="10">
        <v>2</v>
      </c>
      <c r="C46" s="10">
        <v>2</v>
      </c>
      <c r="D46" s="70" t="s">
        <v>198</v>
      </c>
      <c r="E46" s="10">
        <v>2</v>
      </c>
      <c r="F46" s="70" t="s">
        <v>198</v>
      </c>
    </row>
    <row r="47" spans="1:6" ht="27.75" customHeight="1" x14ac:dyDescent="0.25">
      <c r="A47" s="8" t="s">
        <v>50</v>
      </c>
      <c r="B47" s="10">
        <v>2</v>
      </c>
      <c r="C47" s="10">
        <v>2</v>
      </c>
      <c r="D47" s="45"/>
      <c r="E47" s="10">
        <v>2</v>
      </c>
      <c r="F47" s="53"/>
    </row>
    <row r="48" spans="1:6" ht="23.25" customHeight="1" x14ac:dyDescent="0.25">
      <c r="A48" s="30" t="s">
        <v>34</v>
      </c>
      <c r="B48" s="6">
        <f>B49+B52</f>
        <v>10</v>
      </c>
      <c r="C48" s="6">
        <f>C49+C52</f>
        <v>8</v>
      </c>
      <c r="D48" s="53"/>
      <c r="E48" s="6">
        <f>E49+E52</f>
        <v>8</v>
      </c>
      <c r="F48" s="53"/>
    </row>
    <row r="49" spans="1:6" ht="23.25" customHeight="1" x14ac:dyDescent="0.25">
      <c r="A49" s="30" t="s">
        <v>18</v>
      </c>
      <c r="B49" s="59">
        <f>SUM(B50:B51)</f>
        <v>4</v>
      </c>
      <c r="C49" s="59">
        <f>SUM(C50:C51)</f>
        <v>4</v>
      </c>
      <c r="D49" s="53"/>
      <c r="E49" s="59">
        <f>SUM(E50:E51)</f>
        <v>4</v>
      </c>
      <c r="F49" s="53"/>
    </row>
    <row r="50" spans="1:6" ht="83.25" customHeight="1" x14ac:dyDescent="0.25">
      <c r="A50" s="33" t="s">
        <v>111</v>
      </c>
      <c r="B50" s="10">
        <v>2</v>
      </c>
      <c r="C50" s="10">
        <v>2</v>
      </c>
      <c r="D50" s="74" t="s">
        <v>200</v>
      </c>
      <c r="E50" s="10">
        <v>2</v>
      </c>
      <c r="F50" s="45" t="s">
        <v>104</v>
      </c>
    </row>
    <row r="51" spans="1:6" ht="49.5" x14ac:dyDescent="0.25">
      <c r="A51" s="33" t="s">
        <v>42</v>
      </c>
      <c r="B51" s="10">
        <v>2</v>
      </c>
      <c r="C51" s="10">
        <v>2</v>
      </c>
      <c r="D51" s="53" t="s">
        <v>199</v>
      </c>
      <c r="E51" s="10">
        <v>2</v>
      </c>
      <c r="F51" s="53" t="s">
        <v>199</v>
      </c>
    </row>
    <row r="52" spans="1:6" ht="27" customHeight="1" x14ac:dyDescent="0.25">
      <c r="A52" s="30" t="s">
        <v>35</v>
      </c>
      <c r="B52" s="59">
        <f>SUM(B53:B55)</f>
        <v>6</v>
      </c>
      <c r="C52" s="59">
        <f>SUM(C53:C55)</f>
        <v>4</v>
      </c>
      <c r="D52" s="53"/>
      <c r="E52" s="59">
        <f>SUM(E53:E55)</f>
        <v>4</v>
      </c>
      <c r="F52" s="53"/>
    </row>
    <row r="53" spans="1:6" ht="33" x14ac:dyDescent="0.25">
      <c r="A53" s="8" t="s">
        <v>44</v>
      </c>
      <c r="B53" s="10">
        <v>2</v>
      </c>
      <c r="C53" s="10">
        <v>1</v>
      </c>
      <c r="D53" s="45"/>
      <c r="E53" s="10">
        <v>1</v>
      </c>
      <c r="F53" s="45"/>
    </row>
    <row r="54" spans="1:6" ht="33" x14ac:dyDescent="0.25">
      <c r="A54" s="8" t="s">
        <v>36</v>
      </c>
      <c r="B54" s="10">
        <v>2</v>
      </c>
      <c r="C54" s="10">
        <v>2</v>
      </c>
      <c r="D54" s="53"/>
      <c r="E54" s="10">
        <v>2</v>
      </c>
      <c r="F54" s="53"/>
    </row>
    <row r="55" spans="1:6" ht="54" customHeight="1" x14ac:dyDescent="0.25">
      <c r="A55" s="34" t="s">
        <v>51</v>
      </c>
      <c r="B55" s="10">
        <v>2</v>
      </c>
      <c r="C55" s="10">
        <v>1</v>
      </c>
      <c r="D55" s="53"/>
      <c r="E55" s="10">
        <v>1</v>
      </c>
      <c r="F55" s="53"/>
    </row>
    <row r="56" spans="1:6" ht="22.5" customHeight="1" x14ac:dyDescent="0.25">
      <c r="A56" s="58" t="s">
        <v>5</v>
      </c>
      <c r="B56" s="6">
        <f>B13+B20+B48</f>
        <v>62</v>
      </c>
      <c r="C56" s="6">
        <f>C13+C20+C48</f>
        <v>52</v>
      </c>
      <c r="D56" s="10"/>
      <c r="E56" s="6">
        <f>E13+E20+E48</f>
        <v>52</v>
      </c>
      <c r="F56" s="56"/>
    </row>
    <row r="57" spans="1:6" ht="27.75" customHeight="1" x14ac:dyDescent="0.25">
      <c r="A57" s="59" t="s">
        <v>6</v>
      </c>
      <c r="B57" s="6">
        <v>100</v>
      </c>
      <c r="C57" s="94">
        <f>ROUND(C56/B56*100,0)</f>
        <v>84</v>
      </c>
      <c r="D57" s="95"/>
      <c r="E57" s="92">
        <f>ROUND(E56/B56*100,0)</f>
        <v>84</v>
      </c>
      <c r="F57" s="92"/>
    </row>
    <row r="58" spans="1:6" ht="27" customHeight="1" x14ac:dyDescent="0.25">
      <c r="A58" s="59" t="s">
        <v>7</v>
      </c>
      <c r="B58" s="10"/>
      <c r="C58" s="92" t="str">
        <f>IF(AND(AND(C15=2,C22=2),C57&gt;=80),"Loại A",IF(AND(AND(C15=2,C22=2),C57&gt;=65),"Loại B",IF(AND(AND(C15=2,C22=2),C57&gt;=50),"Loại C",IF(AND(AND(C15=2,C22=2),C57&lt;50),"Không đạt chuẩn",IF(OR(C15&lt;2,C22&lt;2),"Không đạt chuẩn")))))</f>
        <v>Loại A</v>
      </c>
      <c r="D58" s="92"/>
      <c r="E58" s="92" t="str">
        <f>IF(AND(AND(E15=2,E22=2),E57&gt;=80),"Loại A",IF(AND(AND(E15=2,E22=2),E57&gt;=65),"Loại B",IF(AND(AND(E15=2,E22=2),E57&gt;=50),"Loại C",IF(AND(AND(E15=2,E22=2),E57&lt;50),"Không đạt chuẩn",IF(OR(E15&lt;2,E22&lt;2),"Không đạt chuẩn")))))</f>
        <v>Loại A</v>
      </c>
      <c r="F58" s="92"/>
    </row>
    <row r="59" spans="1:6" x14ac:dyDescent="0.25">
      <c r="A59" s="13"/>
    </row>
    <row r="60" spans="1:6" x14ac:dyDescent="0.25">
      <c r="A60" s="57" t="s">
        <v>237</v>
      </c>
      <c r="D60" s="90" t="s">
        <v>246</v>
      </c>
      <c r="E60" s="90"/>
      <c r="F60" s="90"/>
    </row>
    <row r="61" spans="1:6" x14ac:dyDescent="0.25">
      <c r="A61" s="60" t="s">
        <v>8</v>
      </c>
      <c r="D61" s="93" t="s">
        <v>9</v>
      </c>
      <c r="E61" s="93"/>
      <c r="F61" s="93"/>
    </row>
    <row r="62" spans="1:6" x14ac:dyDescent="0.25">
      <c r="A62" s="57" t="s">
        <v>10</v>
      </c>
      <c r="D62" s="90" t="s">
        <v>10</v>
      </c>
      <c r="E62" s="90"/>
      <c r="F62" s="90"/>
    </row>
    <row r="64" spans="1:6" x14ac:dyDescent="0.25">
      <c r="C64" s="14"/>
    </row>
    <row r="66" spans="1:6" x14ac:dyDescent="0.25">
      <c r="C66" s="14"/>
    </row>
    <row r="67" spans="1:6" x14ac:dyDescent="0.25">
      <c r="A67" s="78" t="s">
        <v>165</v>
      </c>
      <c r="D67" s="91" t="s">
        <v>135</v>
      </c>
      <c r="E67" s="91"/>
      <c r="F67" s="91"/>
    </row>
  </sheetData>
  <mergeCells count="14">
    <mergeCell ref="D67:F67"/>
    <mergeCell ref="D62:F62"/>
    <mergeCell ref="C57:D57"/>
    <mergeCell ref="E57:F57"/>
    <mergeCell ref="C58:D58"/>
    <mergeCell ref="E58:F58"/>
    <mergeCell ref="D60:F60"/>
    <mergeCell ref="D61:F61"/>
    <mergeCell ref="D2:F2"/>
    <mergeCell ref="A4:F4"/>
    <mergeCell ref="A11:A12"/>
    <mergeCell ref="B11:B12"/>
    <mergeCell ref="C11:D11"/>
    <mergeCell ref="E11:F11"/>
  </mergeCells>
  <conditionalFormatting sqref="B13:C55">
    <cfRule type="cellIs" dxfId="1" priority="2" stopIfTrue="1" operator="equal">
      <formula>0</formula>
    </cfRule>
  </conditionalFormatting>
  <conditionalFormatting sqref="E13:E55">
    <cfRule type="cellIs" dxfId="0" priority="1" stopIfTrue="1" operator="equal">
      <formula>0</formula>
    </cfRule>
  </conditionalFormatting>
  <pageMargins left="0.3" right="0.24" top="0.38" bottom="0.35" header="0.3" footer="0.2"/>
  <pageSetup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2"/>
  <sheetViews>
    <sheetView topLeftCell="A45" zoomScale="98" zoomScaleNormal="98" workbookViewId="0">
      <selection activeCell="K24" sqref="K24"/>
    </sheetView>
  </sheetViews>
  <sheetFormatPr defaultRowHeight="16.5" x14ac:dyDescent="0.25"/>
  <cols>
    <col min="1" max="1" width="4.109375" style="5" customWidth="1"/>
    <col min="2" max="2" width="22" style="5" customWidth="1"/>
    <col min="3" max="4" width="6.21875" style="5" customWidth="1"/>
    <col min="5" max="5" width="6.33203125" style="5" customWidth="1"/>
    <col min="6" max="6" width="9.109375" style="5" customWidth="1"/>
    <col min="7" max="7" width="8.88671875" style="5" customWidth="1"/>
    <col min="8" max="8" width="9" style="18" customWidth="1"/>
    <col min="9" max="9" width="8" style="18" customWidth="1"/>
    <col min="10" max="10" width="33" style="5" customWidth="1"/>
    <col min="11" max="16384" width="8.88671875" style="5"/>
  </cols>
  <sheetData>
    <row r="1" spans="1:13" ht="11.25" customHeight="1" x14ac:dyDescent="0.25"/>
    <row r="2" spans="1:13" ht="58.5" customHeight="1" x14ac:dyDescent="0.25">
      <c r="A2" s="98" t="s">
        <v>177</v>
      </c>
      <c r="B2" s="98"/>
      <c r="C2" s="98"/>
      <c r="D2" s="62"/>
      <c r="E2" s="3"/>
      <c r="G2" s="86" t="s">
        <v>11</v>
      </c>
      <c r="H2" s="86"/>
      <c r="I2" s="86"/>
      <c r="J2" s="86"/>
    </row>
    <row r="3" spans="1:13" x14ac:dyDescent="0.25">
      <c r="B3" s="1"/>
      <c r="C3" s="1"/>
      <c r="D3" s="1"/>
      <c r="E3" s="2"/>
    </row>
    <row r="4" spans="1:13" ht="59.25" customHeight="1" x14ac:dyDescent="0.25">
      <c r="B4" s="87" t="s">
        <v>84</v>
      </c>
      <c r="C4" s="87"/>
      <c r="D4" s="87"/>
      <c r="E4" s="88"/>
      <c r="F4" s="88"/>
      <c r="G4" s="88"/>
      <c r="H4" s="88"/>
      <c r="I4" s="88"/>
      <c r="J4" s="88"/>
    </row>
    <row r="5" spans="1:13" ht="9.75" customHeight="1" x14ac:dyDescent="0.25">
      <c r="B5" s="61"/>
      <c r="C5" s="61"/>
      <c r="D5" s="61"/>
    </row>
    <row r="6" spans="1:13" ht="10.5" customHeight="1" x14ac:dyDescent="0.25">
      <c r="B6" s="4"/>
      <c r="C6" s="4"/>
      <c r="D6" s="4"/>
    </row>
    <row r="7" spans="1:13" ht="33" customHeight="1" x14ac:dyDescent="0.25">
      <c r="A7" s="99" t="s">
        <v>67</v>
      </c>
      <c r="B7" s="89" t="s">
        <v>68</v>
      </c>
      <c r="C7" s="100" t="s">
        <v>69</v>
      </c>
      <c r="D7" s="101"/>
      <c r="E7" s="102"/>
      <c r="F7" s="89" t="s">
        <v>70</v>
      </c>
      <c r="G7" s="89"/>
      <c r="H7" s="89" t="s">
        <v>71</v>
      </c>
      <c r="I7" s="89"/>
      <c r="J7" s="103" t="s">
        <v>72</v>
      </c>
    </row>
    <row r="8" spans="1:13" ht="33" x14ac:dyDescent="0.25">
      <c r="A8" s="99"/>
      <c r="B8" s="89"/>
      <c r="C8" s="58" t="s">
        <v>73</v>
      </c>
      <c r="D8" s="58" t="s">
        <v>74</v>
      </c>
      <c r="E8" s="58" t="s">
        <v>75</v>
      </c>
      <c r="F8" s="58" t="s">
        <v>76</v>
      </c>
      <c r="G8" s="58" t="s">
        <v>7</v>
      </c>
      <c r="H8" s="58" t="s">
        <v>76</v>
      </c>
      <c r="I8" s="58" t="s">
        <v>7</v>
      </c>
      <c r="J8" s="104"/>
    </row>
    <row r="9" spans="1:13" ht="57" customHeight="1" x14ac:dyDescent="0.25">
      <c r="A9" s="39" t="s">
        <v>77</v>
      </c>
      <c r="B9" s="40" t="s">
        <v>176</v>
      </c>
      <c r="C9" s="16" t="s">
        <v>164</v>
      </c>
      <c r="D9" s="16"/>
      <c r="E9" s="16"/>
      <c r="F9" s="16"/>
      <c r="G9" s="16"/>
      <c r="H9" s="16"/>
      <c r="I9" s="16"/>
      <c r="J9" s="120"/>
    </row>
    <row r="10" spans="1:13" ht="37.5" customHeight="1" x14ac:dyDescent="0.25">
      <c r="A10" s="114" t="s">
        <v>78</v>
      </c>
      <c r="B10" s="105" t="s">
        <v>136</v>
      </c>
      <c r="C10" s="108" t="s">
        <v>164</v>
      </c>
      <c r="D10" s="108"/>
      <c r="E10" s="108"/>
      <c r="F10" s="108">
        <v>82</v>
      </c>
      <c r="G10" s="108" t="s">
        <v>226</v>
      </c>
      <c r="H10" s="108">
        <f>'Kim Dung'!G64</f>
        <v>82</v>
      </c>
      <c r="I10" s="108" t="s">
        <v>226</v>
      </c>
      <c r="J10" s="121" t="s">
        <v>248</v>
      </c>
    </row>
    <row r="11" spans="1:13" ht="52.5" customHeight="1" x14ac:dyDescent="0.25">
      <c r="A11" s="115"/>
      <c r="B11" s="106"/>
      <c r="C11" s="109"/>
      <c r="D11" s="109"/>
      <c r="E11" s="109"/>
      <c r="F11" s="109"/>
      <c r="G11" s="109"/>
      <c r="H11" s="109"/>
      <c r="I11" s="109"/>
      <c r="J11" s="121" t="s">
        <v>249</v>
      </c>
    </row>
    <row r="12" spans="1:13" ht="71.25" customHeight="1" x14ac:dyDescent="0.25">
      <c r="A12" s="115"/>
      <c r="B12" s="106"/>
      <c r="C12" s="109"/>
      <c r="D12" s="109"/>
      <c r="E12" s="109"/>
      <c r="F12" s="109"/>
      <c r="G12" s="109"/>
      <c r="H12" s="109"/>
      <c r="I12" s="109"/>
      <c r="J12" s="121" t="s">
        <v>260</v>
      </c>
    </row>
    <row r="13" spans="1:13" ht="57" customHeight="1" x14ac:dyDescent="0.25">
      <c r="A13" s="115"/>
      <c r="B13" s="106"/>
      <c r="C13" s="109"/>
      <c r="D13" s="109"/>
      <c r="E13" s="109"/>
      <c r="F13" s="109"/>
      <c r="G13" s="109"/>
      <c r="H13" s="109"/>
      <c r="I13" s="109"/>
      <c r="J13" s="121" t="s">
        <v>250</v>
      </c>
    </row>
    <row r="14" spans="1:13" ht="42" customHeight="1" x14ac:dyDescent="0.25">
      <c r="A14" s="115"/>
      <c r="B14" s="106"/>
      <c r="C14" s="109"/>
      <c r="D14" s="109"/>
      <c r="E14" s="109"/>
      <c r="F14" s="109"/>
      <c r="G14" s="109"/>
      <c r="H14" s="109"/>
      <c r="I14" s="109"/>
      <c r="J14" s="121" t="s">
        <v>251</v>
      </c>
    </row>
    <row r="15" spans="1:13" ht="61.5" customHeight="1" x14ac:dyDescent="0.25">
      <c r="A15" s="115"/>
      <c r="B15" s="106"/>
      <c r="C15" s="109"/>
      <c r="D15" s="109"/>
      <c r="E15" s="109"/>
      <c r="F15" s="109"/>
      <c r="G15" s="109"/>
      <c r="H15" s="109"/>
      <c r="I15" s="109"/>
      <c r="J15" s="121" t="s">
        <v>252</v>
      </c>
    </row>
    <row r="16" spans="1:13" ht="89.25" customHeight="1" x14ac:dyDescent="0.25">
      <c r="A16" s="115"/>
      <c r="B16" s="106"/>
      <c r="C16" s="109"/>
      <c r="D16" s="109"/>
      <c r="E16" s="109"/>
      <c r="F16" s="109"/>
      <c r="G16" s="109"/>
      <c r="H16" s="109"/>
      <c r="I16" s="109"/>
      <c r="J16" s="121" t="s">
        <v>253</v>
      </c>
      <c r="M16" s="113"/>
    </row>
    <row r="17" spans="1:10" ht="64.5" customHeight="1" x14ac:dyDescent="0.25">
      <c r="A17" s="115"/>
      <c r="B17" s="106"/>
      <c r="C17" s="109"/>
      <c r="D17" s="109"/>
      <c r="E17" s="109"/>
      <c r="F17" s="109"/>
      <c r="G17" s="109"/>
      <c r="H17" s="109"/>
      <c r="I17" s="109"/>
      <c r="J17" s="121" t="s">
        <v>254</v>
      </c>
    </row>
    <row r="18" spans="1:10" ht="41.25" customHeight="1" x14ac:dyDescent="0.25">
      <c r="A18" s="116"/>
      <c r="B18" s="107"/>
      <c r="C18" s="110"/>
      <c r="D18" s="110"/>
      <c r="E18" s="110"/>
      <c r="F18" s="110"/>
      <c r="G18" s="110"/>
      <c r="H18" s="110"/>
      <c r="I18" s="110"/>
      <c r="J18" s="121" t="s">
        <v>255</v>
      </c>
    </row>
    <row r="19" spans="1:10" ht="40.5" customHeight="1" x14ac:dyDescent="0.25">
      <c r="A19" s="114" t="s">
        <v>79</v>
      </c>
      <c r="B19" s="105" t="s">
        <v>175</v>
      </c>
      <c r="C19" s="108"/>
      <c r="D19" s="108" t="s">
        <v>164</v>
      </c>
      <c r="E19" s="111"/>
      <c r="F19" s="108">
        <v>76</v>
      </c>
      <c r="G19" s="108" t="s">
        <v>174</v>
      </c>
      <c r="H19" s="108">
        <f>Ngọc!G57</f>
        <v>76</v>
      </c>
      <c r="I19" s="108" t="s">
        <v>174</v>
      </c>
      <c r="J19" s="121" t="s">
        <v>256</v>
      </c>
    </row>
    <row r="20" spans="1:10" ht="40.5" customHeight="1" x14ac:dyDescent="0.25">
      <c r="A20" s="115"/>
      <c r="B20" s="106"/>
      <c r="C20" s="109"/>
      <c r="D20" s="109"/>
      <c r="E20" s="112"/>
      <c r="F20" s="109"/>
      <c r="G20" s="109"/>
      <c r="H20" s="109"/>
      <c r="I20" s="109"/>
      <c r="J20" s="121" t="s">
        <v>257</v>
      </c>
    </row>
    <row r="21" spans="1:10" ht="40.5" customHeight="1" x14ac:dyDescent="0.25">
      <c r="A21" s="115"/>
      <c r="B21" s="106"/>
      <c r="C21" s="109"/>
      <c r="D21" s="109"/>
      <c r="E21" s="112"/>
      <c r="F21" s="109"/>
      <c r="G21" s="109"/>
      <c r="H21" s="109"/>
      <c r="I21" s="109"/>
      <c r="J21" s="121" t="s">
        <v>258</v>
      </c>
    </row>
    <row r="22" spans="1:10" ht="62.25" customHeight="1" x14ac:dyDescent="0.25">
      <c r="A22" s="115"/>
      <c r="B22" s="106"/>
      <c r="C22" s="109"/>
      <c r="D22" s="109"/>
      <c r="E22" s="112"/>
      <c r="F22" s="109"/>
      <c r="G22" s="109"/>
      <c r="H22" s="109"/>
      <c r="I22" s="109"/>
      <c r="J22" s="121" t="s">
        <v>259</v>
      </c>
    </row>
    <row r="23" spans="1:10" ht="44.25" customHeight="1" x14ac:dyDescent="0.25">
      <c r="A23" s="115"/>
      <c r="B23" s="106"/>
      <c r="C23" s="109"/>
      <c r="D23" s="109"/>
      <c r="E23" s="112"/>
      <c r="F23" s="109"/>
      <c r="G23" s="109"/>
      <c r="H23" s="109"/>
      <c r="I23" s="109"/>
      <c r="J23" s="121" t="s">
        <v>262</v>
      </c>
    </row>
    <row r="24" spans="1:10" ht="72" customHeight="1" x14ac:dyDescent="0.25">
      <c r="A24" s="115"/>
      <c r="B24" s="106"/>
      <c r="C24" s="109"/>
      <c r="D24" s="109"/>
      <c r="E24" s="112"/>
      <c r="F24" s="109"/>
      <c r="G24" s="109"/>
      <c r="H24" s="109"/>
      <c r="I24" s="109"/>
      <c r="J24" s="121" t="s">
        <v>263</v>
      </c>
    </row>
    <row r="25" spans="1:10" ht="62.25" customHeight="1" x14ac:dyDescent="0.25">
      <c r="A25" s="115"/>
      <c r="B25" s="106"/>
      <c r="C25" s="109"/>
      <c r="D25" s="109"/>
      <c r="E25" s="112"/>
      <c r="F25" s="109"/>
      <c r="G25" s="109"/>
      <c r="H25" s="109"/>
      <c r="I25" s="109"/>
      <c r="J25" s="121" t="s">
        <v>264</v>
      </c>
    </row>
    <row r="26" spans="1:10" ht="62.25" customHeight="1" x14ac:dyDescent="0.25">
      <c r="A26" s="115"/>
      <c r="B26" s="106"/>
      <c r="C26" s="109"/>
      <c r="D26" s="109"/>
      <c r="E26" s="112"/>
      <c r="F26" s="109"/>
      <c r="G26" s="109"/>
      <c r="H26" s="109"/>
      <c r="I26" s="109"/>
      <c r="J26" s="121" t="s">
        <v>254</v>
      </c>
    </row>
    <row r="27" spans="1:10" ht="51" customHeight="1" x14ac:dyDescent="0.25">
      <c r="A27" s="115"/>
      <c r="B27" s="106"/>
      <c r="C27" s="109"/>
      <c r="D27" s="109"/>
      <c r="E27" s="112"/>
      <c r="F27" s="109"/>
      <c r="G27" s="109"/>
      <c r="H27" s="109"/>
      <c r="I27" s="109"/>
      <c r="J27" s="121" t="s">
        <v>255</v>
      </c>
    </row>
    <row r="28" spans="1:10" ht="73.5" customHeight="1" x14ac:dyDescent="0.25">
      <c r="A28" s="114" t="s">
        <v>80</v>
      </c>
      <c r="B28" s="105" t="s">
        <v>173</v>
      </c>
      <c r="C28" s="108"/>
      <c r="D28" s="108" t="s">
        <v>164</v>
      </c>
      <c r="E28" s="108"/>
      <c r="F28" s="108">
        <v>81</v>
      </c>
      <c r="G28" s="108" t="s">
        <v>226</v>
      </c>
      <c r="H28" s="108">
        <f>'Tuyết Dung'!G57</f>
        <v>81</v>
      </c>
      <c r="I28" s="108" t="s">
        <v>226</v>
      </c>
      <c r="J28" s="121" t="s">
        <v>265</v>
      </c>
    </row>
    <row r="29" spans="1:10" ht="50.25" customHeight="1" x14ac:dyDescent="0.25">
      <c r="A29" s="115"/>
      <c r="B29" s="106"/>
      <c r="C29" s="109"/>
      <c r="D29" s="109"/>
      <c r="E29" s="109"/>
      <c r="F29" s="109"/>
      <c r="G29" s="109"/>
      <c r="H29" s="109"/>
      <c r="I29" s="109"/>
      <c r="J29" s="121" t="s">
        <v>258</v>
      </c>
    </row>
    <row r="30" spans="1:10" ht="87" customHeight="1" x14ac:dyDescent="0.25">
      <c r="A30" s="115"/>
      <c r="B30" s="106"/>
      <c r="C30" s="109"/>
      <c r="D30" s="109"/>
      <c r="E30" s="109"/>
      <c r="F30" s="109"/>
      <c r="G30" s="109"/>
      <c r="H30" s="109"/>
      <c r="I30" s="109"/>
      <c r="J30" s="121" t="s">
        <v>266</v>
      </c>
    </row>
    <row r="31" spans="1:10" ht="81.75" customHeight="1" x14ac:dyDescent="0.25">
      <c r="A31" s="115"/>
      <c r="B31" s="106"/>
      <c r="C31" s="109"/>
      <c r="D31" s="109"/>
      <c r="E31" s="109"/>
      <c r="F31" s="109"/>
      <c r="G31" s="109"/>
      <c r="H31" s="109"/>
      <c r="I31" s="109"/>
      <c r="J31" s="121" t="s">
        <v>259</v>
      </c>
    </row>
    <row r="32" spans="1:10" ht="72" customHeight="1" x14ac:dyDescent="0.25">
      <c r="A32" s="115"/>
      <c r="B32" s="106"/>
      <c r="C32" s="109"/>
      <c r="D32" s="109"/>
      <c r="E32" s="109"/>
      <c r="F32" s="109"/>
      <c r="G32" s="109"/>
      <c r="H32" s="109"/>
      <c r="I32" s="109"/>
      <c r="J32" s="121" t="s">
        <v>263</v>
      </c>
    </row>
    <row r="33" spans="1:10" ht="72" customHeight="1" x14ac:dyDescent="0.25">
      <c r="A33" s="115"/>
      <c r="B33" s="106"/>
      <c r="C33" s="109"/>
      <c r="D33" s="109"/>
      <c r="E33" s="109"/>
      <c r="F33" s="109"/>
      <c r="G33" s="109"/>
      <c r="H33" s="109"/>
      <c r="I33" s="109"/>
      <c r="J33" s="121" t="s">
        <v>264</v>
      </c>
    </row>
    <row r="34" spans="1:10" ht="61.5" customHeight="1" x14ac:dyDescent="0.25">
      <c r="A34" s="115"/>
      <c r="B34" s="106"/>
      <c r="C34" s="109"/>
      <c r="D34" s="109"/>
      <c r="E34" s="109"/>
      <c r="F34" s="109"/>
      <c r="G34" s="109"/>
      <c r="H34" s="109"/>
      <c r="I34" s="109"/>
      <c r="J34" s="121" t="s">
        <v>268</v>
      </c>
    </row>
    <row r="35" spans="1:10" ht="61.5" customHeight="1" x14ac:dyDescent="0.25">
      <c r="A35" s="115"/>
      <c r="B35" s="106"/>
      <c r="C35" s="109"/>
      <c r="D35" s="109"/>
      <c r="E35" s="109"/>
      <c r="F35" s="109"/>
      <c r="G35" s="109"/>
      <c r="H35" s="109"/>
      <c r="I35" s="109"/>
      <c r="J35" s="121" t="s">
        <v>254</v>
      </c>
    </row>
    <row r="36" spans="1:10" ht="51.75" customHeight="1" x14ac:dyDescent="0.25">
      <c r="A36" s="116"/>
      <c r="B36" s="107"/>
      <c r="C36" s="110"/>
      <c r="D36" s="110"/>
      <c r="E36" s="110"/>
      <c r="F36" s="110"/>
      <c r="G36" s="110"/>
      <c r="H36" s="110"/>
      <c r="I36" s="110"/>
      <c r="J36" s="121" t="s">
        <v>255</v>
      </c>
    </row>
    <row r="37" spans="1:10" ht="45" customHeight="1" x14ac:dyDescent="0.25">
      <c r="A37" s="114" t="s">
        <v>81</v>
      </c>
      <c r="B37" s="105" t="s">
        <v>172</v>
      </c>
      <c r="C37" s="108"/>
      <c r="D37" s="108" t="s">
        <v>164</v>
      </c>
      <c r="E37" s="108"/>
      <c r="F37" s="108">
        <v>81</v>
      </c>
      <c r="G37" s="108" t="s">
        <v>226</v>
      </c>
      <c r="H37" s="108">
        <f>Thoa!G57</f>
        <v>81</v>
      </c>
      <c r="I37" s="108" t="s">
        <v>226</v>
      </c>
      <c r="J37" s="121" t="s">
        <v>256</v>
      </c>
    </row>
    <row r="38" spans="1:10" ht="44.25" customHeight="1" x14ac:dyDescent="0.25">
      <c r="A38" s="115"/>
      <c r="B38" s="106"/>
      <c r="C38" s="109"/>
      <c r="D38" s="109"/>
      <c r="E38" s="109"/>
      <c r="F38" s="109"/>
      <c r="G38" s="109"/>
      <c r="H38" s="109"/>
      <c r="I38" s="109"/>
      <c r="J38" s="121" t="s">
        <v>258</v>
      </c>
    </row>
    <row r="39" spans="1:10" ht="54" customHeight="1" x14ac:dyDescent="0.25">
      <c r="A39" s="115"/>
      <c r="B39" s="106"/>
      <c r="C39" s="109"/>
      <c r="D39" s="109"/>
      <c r="E39" s="109"/>
      <c r="F39" s="109"/>
      <c r="G39" s="109"/>
      <c r="H39" s="109"/>
      <c r="I39" s="109"/>
      <c r="J39" s="121" t="s">
        <v>259</v>
      </c>
    </row>
    <row r="40" spans="1:10" ht="44.25" customHeight="1" x14ac:dyDescent="0.25">
      <c r="A40" s="115"/>
      <c r="B40" s="106"/>
      <c r="C40" s="109"/>
      <c r="D40" s="109"/>
      <c r="E40" s="109"/>
      <c r="F40" s="109"/>
      <c r="G40" s="109"/>
      <c r="H40" s="109"/>
      <c r="I40" s="109"/>
      <c r="J40" s="121" t="s">
        <v>261</v>
      </c>
    </row>
    <row r="41" spans="1:10" ht="71.25" customHeight="1" x14ac:dyDescent="0.25">
      <c r="A41" s="115"/>
      <c r="B41" s="106"/>
      <c r="C41" s="109"/>
      <c r="D41" s="109"/>
      <c r="E41" s="109"/>
      <c r="F41" s="109"/>
      <c r="G41" s="109"/>
      <c r="H41" s="109"/>
      <c r="I41" s="109"/>
      <c r="J41" s="121" t="s">
        <v>263</v>
      </c>
    </row>
    <row r="42" spans="1:10" ht="63" customHeight="1" x14ac:dyDescent="0.25">
      <c r="A42" s="115"/>
      <c r="B42" s="106"/>
      <c r="C42" s="109"/>
      <c r="D42" s="109"/>
      <c r="E42" s="109"/>
      <c r="F42" s="109"/>
      <c r="G42" s="109"/>
      <c r="H42" s="109"/>
      <c r="I42" s="109"/>
      <c r="J42" s="121" t="s">
        <v>264</v>
      </c>
    </row>
    <row r="43" spans="1:10" ht="44.25" customHeight="1" x14ac:dyDescent="0.25">
      <c r="A43" s="115"/>
      <c r="B43" s="106"/>
      <c r="C43" s="109"/>
      <c r="D43" s="109"/>
      <c r="E43" s="109"/>
      <c r="F43" s="109"/>
      <c r="G43" s="109"/>
      <c r="H43" s="109"/>
      <c r="I43" s="109"/>
      <c r="J43" s="121" t="s">
        <v>269</v>
      </c>
    </row>
    <row r="44" spans="1:10" ht="50.25" customHeight="1" x14ac:dyDescent="0.25">
      <c r="A44" s="116"/>
      <c r="B44" s="107"/>
      <c r="C44" s="110"/>
      <c r="D44" s="110"/>
      <c r="E44" s="110"/>
      <c r="F44" s="110"/>
      <c r="G44" s="110"/>
      <c r="H44" s="110"/>
      <c r="I44" s="110"/>
      <c r="J44" s="121" t="s">
        <v>255</v>
      </c>
    </row>
    <row r="45" spans="1:10" ht="49.5" customHeight="1" x14ac:dyDescent="0.25">
      <c r="A45" s="114" t="s">
        <v>82</v>
      </c>
      <c r="B45" s="105" t="s">
        <v>171</v>
      </c>
      <c r="C45" s="108"/>
      <c r="D45" s="108" t="s">
        <v>164</v>
      </c>
      <c r="E45" s="108"/>
      <c r="F45" s="108">
        <v>87</v>
      </c>
      <c r="G45" s="108" t="s">
        <v>226</v>
      </c>
      <c r="H45" s="108">
        <f>Thắm!E57</f>
        <v>87</v>
      </c>
      <c r="I45" s="108" t="s">
        <v>226</v>
      </c>
      <c r="J45" s="121" t="s">
        <v>258</v>
      </c>
    </row>
    <row r="46" spans="1:10" ht="72.75" customHeight="1" x14ac:dyDescent="0.25">
      <c r="A46" s="115"/>
      <c r="B46" s="106"/>
      <c r="C46" s="109"/>
      <c r="D46" s="109"/>
      <c r="E46" s="109"/>
      <c r="F46" s="109"/>
      <c r="G46" s="109"/>
      <c r="H46" s="109"/>
      <c r="I46" s="109"/>
      <c r="J46" s="121" t="s">
        <v>270</v>
      </c>
    </row>
    <row r="47" spans="1:10" ht="76.5" customHeight="1" x14ac:dyDescent="0.25">
      <c r="A47" s="115"/>
      <c r="B47" s="106"/>
      <c r="C47" s="109"/>
      <c r="D47" s="109"/>
      <c r="E47" s="109"/>
      <c r="F47" s="109"/>
      <c r="G47" s="109"/>
      <c r="H47" s="109"/>
      <c r="I47" s="109"/>
      <c r="J47" s="121" t="s">
        <v>259</v>
      </c>
    </row>
    <row r="48" spans="1:10" ht="48" customHeight="1" x14ac:dyDescent="0.25">
      <c r="A48" s="115"/>
      <c r="B48" s="106"/>
      <c r="C48" s="109"/>
      <c r="D48" s="109"/>
      <c r="E48" s="109"/>
      <c r="F48" s="109"/>
      <c r="G48" s="109"/>
      <c r="H48" s="109"/>
      <c r="I48" s="109"/>
      <c r="J48" s="122" t="s">
        <v>254</v>
      </c>
    </row>
    <row r="49" spans="1:10" ht="14.25" customHeight="1" x14ac:dyDescent="0.25">
      <c r="A49" s="115"/>
      <c r="B49" s="106"/>
      <c r="C49" s="109"/>
      <c r="D49" s="109"/>
      <c r="E49" s="109"/>
      <c r="F49" s="109"/>
      <c r="G49" s="109"/>
      <c r="H49" s="109"/>
      <c r="I49" s="109"/>
      <c r="J49" s="122"/>
    </row>
    <row r="50" spans="1:10" ht="59.25" customHeight="1" x14ac:dyDescent="0.25">
      <c r="A50" s="116"/>
      <c r="B50" s="107"/>
      <c r="C50" s="110"/>
      <c r="D50" s="110"/>
      <c r="E50" s="110"/>
      <c r="F50" s="110"/>
      <c r="G50" s="110"/>
      <c r="H50" s="110"/>
      <c r="I50" s="110"/>
      <c r="J50" s="123" t="s">
        <v>267</v>
      </c>
    </row>
    <row r="51" spans="1:10" ht="66" customHeight="1" x14ac:dyDescent="0.25">
      <c r="A51" s="114" t="s">
        <v>170</v>
      </c>
      <c r="B51" s="105" t="s">
        <v>169</v>
      </c>
      <c r="C51" s="108"/>
      <c r="D51" s="108" t="s">
        <v>164</v>
      </c>
      <c r="E51" s="108"/>
      <c r="F51" s="108">
        <v>82</v>
      </c>
      <c r="G51" s="108" t="s">
        <v>226</v>
      </c>
      <c r="H51" s="108">
        <f>Vân!E57</f>
        <v>84</v>
      </c>
      <c r="I51" s="108" t="s">
        <v>226</v>
      </c>
      <c r="J51" s="121" t="s">
        <v>258</v>
      </c>
    </row>
    <row r="52" spans="1:10" ht="63" customHeight="1" x14ac:dyDescent="0.25">
      <c r="A52" s="115"/>
      <c r="B52" s="106"/>
      <c r="C52" s="109"/>
      <c r="D52" s="109"/>
      <c r="E52" s="109"/>
      <c r="F52" s="109"/>
      <c r="G52" s="109"/>
      <c r="H52" s="109"/>
      <c r="I52" s="109"/>
      <c r="J52" s="121" t="s">
        <v>266</v>
      </c>
    </row>
    <row r="53" spans="1:10" ht="69.75" customHeight="1" x14ac:dyDescent="0.25">
      <c r="A53" s="115"/>
      <c r="B53" s="106"/>
      <c r="C53" s="109"/>
      <c r="D53" s="109"/>
      <c r="E53" s="109"/>
      <c r="F53" s="109"/>
      <c r="G53" s="109"/>
      <c r="H53" s="109"/>
      <c r="I53" s="109"/>
      <c r="J53" s="121" t="s">
        <v>259</v>
      </c>
    </row>
    <row r="54" spans="1:10" ht="54" customHeight="1" x14ac:dyDescent="0.25">
      <c r="A54" s="115"/>
      <c r="B54" s="106"/>
      <c r="C54" s="109"/>
      <c r="D54" s="109"/>
      <c r="E54" s="109"/>
      <c r="F54" s="109"/>
      <c r="G54" s="109"/>
      <c r="H54" s="109"/>
      <c r="I54" s="109"/>
      <c r="J54" s="121" t="s">
        <v>261</v>
      </c>
    </row>
    <row r="55" spans="1:10" ht="60" customHeight="1" x14ac:dyDescent="0.25">
      <c r="A55" s="115"/>
      <c r="B55" s="106"/>
      <c r="C55" s="109"/>
      <c r="D55" s="109"/>
      <c r="E55" s="109"/>
      <c r="F55" s="109"/>
      <c r="G55" s="109"/>
      <c r="H55" s="109"/>
      <c r="I55" s="109"/>
      <c r="J55" s="121" t="s">
        <v>270</v>
      </c>
    </row>
    <row r="56" spans="1:10" ht="60" customHeight="1" x14ac:dyDescent="0.25">
      <c r="A56" s="115"/>
      <c r="B56" s="106"/>
      <c r="C56" s="109"/>
      <c r="D56" s="109"/>
      <c r="E56" s="109"/>
      <c r="F56" s="109"/>
      <c r="G56" s="109"/>
      <c r="H56" s="109"/>
      <c r="I56" s="109"/>
      <c r="J56" s="121" t="s">
        <v>264</v>
      </c>
    </row>
    <row r="57" spans="1:10" ht="24.75" customHeight="1" x14ac:dyDescent="0.25">
      <c r="A57" s="115"/>
      <c r="B57" s="106"/>
      <c r="C57" s="109"/>
      <c r="D57" s="109"/>
      <c r="E57" s="109"/>
      <c r="F57" s="109"/>
      <c r="G57" s="109"/>
      <c r="H57" s="109"/>
      <c r="I57" s="109"/>
      <c r="J57" s="122" t="s">
        <v>254</v>
      </c>
    </row>
    <row r="58" spans="1:10" ht="24.75" customHeight="1" x14ac:dyDescent="0.25">
      <c r="A58" s="115"/>
      <c r="B58" s="106"/>
      <c r="C58" s="109"/>
      <c r="D58" s="109"/>
      <c r="E58" s="109"/>
      <c r="F58" s="109"/>
      <c r="G58" s="109"/>
      <c r="H58" s="109"/>
      <c r="I58" s="109"/>
      <c r="J58" s="122"/>
    </row>
    <row r="59" spans="1:10" ht="61.5" customHeight="1" x14ac:dyDescent="0.25">
      <c r="A59" s="116"/>
      <c r="B59" s="107"/>
      <c r="C59" s="110"/>
      <c r="D59" s="110"/>
      <c r="E59" s="110"/>
      <c r="F59" s="110"/>
      <c r="G59" s="110"/>
      <c r="H59" s="110"/>
      <c r="I59" s="110"/>
      <c r="J59" s="121" t="s">
        <v>255</v>
      </c>
    </row>
    <row r="60" spans="1:10" ht="78.75" customHeight="1" x14ac:dyDescent="0.25">
      <c r="A60" s="114" t="s">
        <v>168</v>
      </c>
      <c r="B60" s="117" t="s">
        <v>167</v>
      </c>
      <c r="C60" s="108"/>
      <c r="D60" s="108" t="s">
        <v>164</v>
      </c>
      <c r="E60" s="108"/>
      <c r="F60" s="108">
        <v>85</v>
      </c>
      <c r="G60" s="108" t="s">
        <v>226</v>
      </c>
      <c r="H60" s="108">
        <f>'Hưng '!G57</f>
        <v>84</v>
      </c>
      <c r="I60" s="108" t="s">
        <v>226</v>
      </c>
      <c r="J60" s="121" t="s">
        <v>271</v>
      </c>
    </row>
    <row r="61" spans="1:10" ht="49.5" customHeight="1" x14ac:dyDescent="0.25">
      <c r="A61" s="115"/>
      <c r="B61" s="118"/>
      <c r="C61" s="109"/>
      <c r="D61" s="109"/>
      <c r="E61" s="109"/>
      <c r="F61" s="109"/>
      <c r="G61" s="109"/>
      <c r="H61" s="109"/>
      <c r="I61" s="109"/>
      <c r="J61" s="121" t="s">
        <v>258</v>
      </c>
    </row>
    <row r="62" spans="1:10" ht="60" customHeight="1" x14ac:dyDescent="0.25">
      <c r="A62" s="115"/>
      <c r="B62" s="118"/>
      <c r="C62" s="109"/>
      <c r="D62" s="109"/>
      <c r="E62" s="109"/>
      <c r="F62" s="109"/>
      <c r="G62" s="109"/>
      <c r="H62" s="109"/>
      <c r="I62" s="109"/>
      <c r="J62" s="121" t="s">
        <v>259</v>
      </c>
    </row>
    <row r="63" spans="1:10" ht="70.5" customHeight="1" x14ac:dyDescent="0.25">
      <c r="A63" s="115"/>
      <c r="B63" s="118"/>
      <c r="C63" s="109"/>
      <c r="D63" s="109"/>
      <c r="E63" s="109"/>
      <c r="F63" s="109"/>
      <c r="G63" s="109"/>
      <c r="H63" s="109"/>
      <c r="I63" s="109"/>
      <c r="J63" s="121" t="s">
        <v>270</v>
      </c>
    </row>
    <row r="64" spans="1:10" ht="24.75" customHeight="1" x14ac:dyDescent="0.25">
      <c r="A64" s="115"/>
      <c r="B64" s="118"/>
      <c r="C64" s="109"/>
      <c r="D64" s="109"/>
      <c r="E64" s="109"/>
      <c r="F64" s="109"/>
      <c r="G64" s="109"/>
      <c r="H64" s="109"/>
      <c r="I64" s="109"/>
      <c r="J64" s="122" t="s">
        <v>254</v>
      </c>
    </row>
    <row r="65" spans="1:11" ht="24.75" customHeight="1" x14ac:dyDescent="0.25">
      <c r="A65" s="115"/>
      <c r="B65" s="118"/>
      <c r="C65" s="109"/>
      <c r="D65" s="109"/>
      <c r="E65" s="109"/>
      <c r="F65" s="109"/>
      <c r="G65" s="109"/>
      <c r="H65" s="109"/>
      <c r="I65" s="109"/>
      <c r="J65" s="122"/>
    </row>
    <row r="66" spans="1:11" ht="48" customHeight="1" x14ac:dyDescent="0.25">
      <c r="A66" s="116"/>
      <c r="B66" s="119"/>
      <c r="C66" s="110"/>
      <c r="D66" s="110"/>
      <c r="E66" s="110"/>
      <c r="F66" s="110"/>
      <c r="G66" s="110"/>
      <c r="H66" s="110"/>
      <c r="I66" s="110"/>
      <c r="J66" s="121" t="s">
        <v>255</v>
      </c>
    </row>
    <row r="67" spans="1:11" ht="54.75" customHeight="1" x14ac:dyDescent="0.25">
      <c r="A67" s="114" t="s">
        <v>166</v>
      </c>
      <c r="B67" s="105" t="s">
        <v>165</v>
      </c>
      <c r="C67" s="108"/>
      <c r="D67" s="108" t="s">
        <v>164</v>
      </c>
      <c r="E67" s="108"/>
      <c r="F67" s="108">
        <v>84</v>
      </c>
      <c r="G67" s="108" t="s">
        <v>226</v>
      </c>
      <c r="H67" s="108">
        <f>Thùy!E57</f>
        <v>84</v>
      </c>
      <c r="I67" s="108" t="s">
        <v>226</v>
      </c>
      <c r="J67" s="121" t="s">
        <v>256</v>
      </c>
    </row>
    <row r="68" spans="1:11" ht="57.75" customHeight="1" x14ac:dyDescent="0.25">
      <c r="A68" s="115"/>
      <c r="B68" s="106"/>
      <c r="C68" s="109"/>
      <c r="D68" s="109"/>
      <c r="E68" s="109"/>
      <c r="F68" s="109"/>
      <c r="G68" s="109"/>
      <c r="H68" s="109"/>
      <c r="I68" s="109"/>
      <c r="J68" s="121" t="s">
        <v>258</v>
      </c>
    </row>
    <row r="69" spans="1:11" ht="48.75" customHeight="1" x14ac:dyDescent="0.25">
      <c r="A69" s="115"/>
      <c r="B69" s="106"/>
      <c r="C69" s="109"/>
      <c r="D69" s="109"/>
      <c r="E69" s="109"/>
      <c r="F69" s="109"/>
      <c r="G69" s="109"/>
      <c r="H69" s="109"/>
      <c r="I69" s="109"/>
      <c r="J69" s="121" t="s">
        <v>259</v>
      </c>
      <c r="K69" s="113"/>
    </row>
    <row r="70" spans="1:11" ht="72.75" customHeight="1" x14ac:dyDescent="0.25">
      <c r="A70" s="115"/>
      <c r="B70" s="106"/>
      <c r="C70" s="109"/>
      <c r="D70" s="109"/>
      <c r="E70" s="109"/>
      <c r="F70" s="109"/>
      <c r="G70" s="109"/>
      <c r="H70" s="109"/>
      <c r="I70" s="109"/>
      <c r="J70" s="121" t="s">
        <v>261</v>
      </c>
    </row>
    <row r="71" spans="1:11" ht="63" x14ac:dyDescent="0.25">
      <c r="A71" s="115"/>
      <c r="B71" s="106"/>
      <c r="C71" s="109"/>
      <c r="D71" s="109"/>
      <c r="E71" s="109"/>
      <c r="F71" s="109"/>
      <c r="G71" s="109"/>
      <c r="H71" s="109"/>
      <c r="I71" s="109"/>
      <c r="J71" s="121" t="s">
        <v>270</v>
      </c>
    </row>
    <row r="72" spans="1:11" ht="45.75" customHeight="1" x14ac:dyDescent="0.25">
      <c r="A72" s="115"/>
      <c r="B72" s="106"/>
      <c r="C72" s="109"/>
      <c r="D72" s="109"/>
      <c r="E72" s="109"/>
      <c r="F72" s="109"/>
      <c r="G72" s="109"/>
      <c r="H72" s="109"/>
      <c r="I72" s="109"/>
      <c r="J72" s="121" t="s">
        <v>268</v>
      </c>
    </row>
    <row r="73" spans="1:11" ht="31.5" x14ac:dyDescent="0.25">
      <c r="A73" s="116"/>
      <c r="B73" s="107"/>
      <c r="C73" s="110"/>
      <c r="D73" s="110"/>
      <c r="E73" s="110"/>
      <c r="F73" s="110"/>
      <c r="G73" s="110"/>
      <c r="H73" s="110"/>
      <c r="I73" s="110"/>
      <c r="J73" s="121" t="s">
        <v>255</v>
      </c>
    </row>
    <row r="75" spans="1:11" x14ac:dyDescent="0.25">
      <c r="B75" s="13"/>
      <c r="C75" s="13"/>
      <c r="D75" s="13"/>
    </row>
    <row r="76" spans="1:11" x14ac:dyDescent="0.25">
      <c r="B76" s="57"/>
      <c r="C76" s="57"/>
      <c r="D76" s="57"/>
      <c r="H76" s="90" t="s">
        <v>163</v>
      </c>
      <c r="I76" s="90"/>
      <c r="J76" s="90"/>
    </row>
    <row r="77" spans="1:11" x14ac:dyDescent="0.25">
      <c r="B77" s="60" t="s">
        <v>83</v>
      </c>
      <c r="C77" s="60"/>
      <c r="D77" s="60"/>
      <c r="H77" s="93" t="s">
        <v>85</v>
      </c>
      <c r="I77" s="93"/>
      <c r="J77" s="93"/>
    </row>
    <row r="78" spans="1:11" x14ac:dyDescent="0.25">
      <c r="B78" s="57"/>
      <c r="C78" s="57"/>
      <c r="D78" s="57"/>
      <c r="G78" s="90"/>
      <c r="H78" s="90"/>
      <c r="I78" s="90"/>
      <c r="J78" s="90"/>
    </row>
    <row r="81" spans="2:10" x14ac:dyDescent="0.25">
      <c r="F81" s="14"/>
    </row>
    <row r="82" spans="2:10" x14ac:dyDescent="0.25">
      <c r="B82" s="73" t="s">
        <v>162</v>
      </c>
      <c r="H82" s="97" t="s">
        <v>135</v>
      </c>
      <c r="I82" s="97"/>
      <c r="J82" s="97"/>
    </row>
  </sheetData>
  <mergeCells count="87">
    <mergeCell ref="E67:E73"/>
    <mergeCell ref="D67:D73"/>
    <mergeCell ref="C67:C73"/>
    <mergeCell ref="B67:B73"/>
    <mergeCell ref="A67:A73"/>
    <mergeCell ref="I67:I73"/>
    <mergeCell ref="H67:H73"/>
    <mergeCell ref="G67:G73"/>
    <mergeCell ref="F67:F73"/>
    <mergeCell ref="E60:E66"/>
    <mergeCell ref="D60:D66"/>
    <mergeCell ref="C60:C66"/>
    <mergeCell ref="B60:B66"/>
    <mergeCell ref="A60:A66"/>
    <mergeCell ref="J64:J65"/>
    <mergeCell ref="I60:I66"/>
    <mergeCell ref="H60:H66"/>
    <mergeCell ref="G60:G66"/>
    <mergeCell ref="F60:F66"/>
    <mergeCell ref="E51:E59"/>
    <mergeCell ref="D51:D59"/>
    <mergeCell ref="C51:C59"/>
    <mergeCell ref="B51:B59"/>
    <mergeCell ref="A51:A59"/>
    <mergeCell ref="J57:J58"/>
    <mergeCell ref="I51:I59"/>
    <mergeCell ref="H51:H59"/>
    <mergeCell ref="G51:G59"/>
    <mergeCell ref="F51:F59"/>
    <mergeCell ref="D45:D50"/>
    <mergeCell ref="C45:C50"/>
    <mergeCell ref="B45:B50"/>
    <mergeCell ref="A45:A50"/>
    <mergeCell ref="J48:J49"/>
    <mergeCell ref="I45:I50"/>
    <mergeCell ref="H45:H50"/>
    <mergeCell ref="G45:G50"/>
    <mergeCell ref="F45:F50"/>
    <mergeCell ref="E45:E50"/>
    <mergeCell ref="D28:D36"/>
    <mergeCell ref="C28:C36"/>
    <mergeCell ref="B28:B36"/>
    <mergeCell ref="A28:A36"/>
    <mergeCell ref="I37:I44"/>
    <mergeCell ref="H37:H44"/>
    <mergeCell ref="G37:G44"/>
    <mergeCell ref="F37:F44"/>
    <mergeCell ref="E37:E44"/>
    <mergeCell ref="D37:D44"/>
    <mergeCell ref="C37:C44"/>
    <mergeCell ref="B37:B44"/>
    <mergeCell ref="A37:A44"/>
    <mergeCell ref="I28:I36"/>
    <mergeCell ref="H28:H36"/>
    <mergeCell ref="G28:G36"/>
    <mergeCell ref="F28:F36"/>
    <mergeCell ref="E28:E36"/>
    <mergeCell ref="I10:I18"/>
    <mergeCell ref="A10:A18"/>
    <mergeCell ref="I19:I27"/>
    <mergeCell ref="H19:H27"/>
    <mergeCell ref="G19:G27"/>
    <mergeCell ref="F19:F27"/>
    <mergeCell ref="D19:D27"/>
    <mergeCell ref="C19:C27"/>
    <mergeCell ref="B19:B27"/>
    <mergeCell ref="A19:A27"/>
    <mergeCell ref="E10:E18"/>
    <mergeCell ref="F10:F18"/>
    <mergeCell ref="G10:G18"/>
    <mergeCell ref="H10:H18"/>
    <mergeCell ref="H76:J76"/>
    <mergeCell ref="H77:J77"/>
    <mergeCell ref="G78:J78"/>
    <mergeCell ref="H82:J82"/>
    <mergeCell ref="A2:C2"/>
    <mergeCell ref="G2:J2"/>
    <mergeCell ref="B4:J4"/>
    <mergeCell ref="A7:A8"/>
    <mergeCell ref="B7:B8"/>
    <mergeCell ref="C7:E7"/>
    <mergeCell ref="F7:G7"/>
    <mergeCell ref="H7:I7"/>
    <mergeCell ref="J7:J8"/>
    <mergeCell ref="B10:B18"/>
    <mergeCell ref="C10:C18"/>
    <mergeCell ref="D10:D18"/>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Kim Dung</vt:lpstr>
      <vt:lpstr>Ngọc</vt:lpstr>
      <vt:lpstr>Tuyết Dung</vt:lpstr>
      <vt:lpstr>Thoa</vt:lpstr>
      <vt:lpstr>Thắm</vt:lpstr>
      <vt:lpstr>Vân</vt:lpstr>
      <vt:lpstr>Hưng </vt:lpstr>
      <vt:lpstr>Thùy</vt:lpstr>
      <vt:lpstr>Mẫu 4 (3)</vt:lpstr>
      <vt:lpstr>'Hưng '!Print_Titles</vt:lpstr>
      <vt:lpstr>'Kim Dung'!Print_Titles</vt:lpstr>
      <vt:lpstr>Ngọc!Print_Titles</vt:lpstr>
      <vt:lpstr>Thắm!Print_Titles</vt:lpstr>
      <vt:lpstr>Thoa!Print_Titles</vt:lpstr>
      <vt:lpstr>Thùy!Print_Titles</vt:lpstr>
      <vt:lpstr>'Tuyết Dung'!Print_Titles</vt:lpstr>
      <vt:lpstr>Vân!Print_Titles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tham</cp:lastModifiedBy>
  <cp:lastPrinted>2019-06-06T09:28:07Z</cp:lastPrinted>
  <dcterms:created xsi:type="dcterms:W3CDTF">2018-08-15T07:37:54Z</dcterms:created>
  <dcterms:modified xsi:type="dcterms:W3CDTF">2019-06-06T09:32:12Z</dcterms:modified>
</cp:coreProperties>
</file>